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lano de Engenharia\2023\Muro DRF-BVT\"/>
    </mc:Choice>
  </mc:AlternateContent>
  <xr:revisionPtr revIDLastSave="0" documentId="13_ncr:1_{45B636A1-7C40-4437-8DE4-58925E3187F9}" xr6:coauthVersionLast="47" xr6:coauthVersionMax="47" xr10:uidLastSave="{00000000-0000-0000-0000-000000000000}"/>
  <bookViews>
    <workbookView xWindow="28680" yWindow="-120" windowWidth="20730" windowHeight="11160" tabRatio="760" activeTab="7" xr2:uid="{00000000-000D-0000-FFFF-FFFF00000000}"/>
  </bookViews>
  <sheets>
    <sheet name="CAPA" sheetId="1" r:id="rId1"/>
    <sheet name="Opção do Orçamento" sheetId="2" state="hidden" r:id="rId2"/>
    <sheet name="MC" sheetId="12" state="hidden" r:id="rId3"/>
    <sheet name="Quantitativo" sheetId="25" state="hidden" r:id="rId4"/>
    <sheet name="Orçamento" sheetId="13" r:id="rId5"/>
    <sheet name="QUANT. SERV." sheetId="33" r:id="rId6"/>
    <sheet name="CPU's" sheetId="14" r:id="rId7"/>
    <sheet name="Cronograma " sheetId="19" r:id="rId8"/>
    <sheet name="Cotações" sheetId="30" r:id="rId9"/>
    <sheet name="Curva ABC Serviços" sheetId="31" r:id="rId10"/>
    <sheet name="Curva ABC Insumos" sheetId="32" state="hidden" r:id="rId11"/>
    <sheet name="BDI Serviços" sheetId="21" r:id="rId12"/>
    <sheet name="BDI Materiais" sheetId="29" state="hidden" r:id="rId13"/>
    <sheet name="Encargos Sociais" sheetId="24" r:id="rId14"/>
  </sheets>
  <definedNames>
    <definedName name="_xlnm._FilterDatabase" localSheetId="10" hidden="1">'Curva ABC Insumos'!$A$18:$K$61</definedName>
    <definedName name="_xlnm._FilterDatabase" localSheetId="9" hidden="1">'Curva ABC Serviços'!$A$18:$J$35</definedName>
    <definedName name="_xlnm._FilterDatabase" localSheetId="4">Orçamento!$A$18:$L$18</definedName>
    <definedName name="_xlnm._FilterDatabase" localSheetId="5">'QUANT. SERV.'!$A$18:$L$18</definedName>
    <definedName name="_xlnm._FilterDatabase" localSheetId="3">Quantitativo!$A$16:$L$16</definedName>
    <definedName name="_xlnm.Print_Area" localSheetId="12">'BDI Materiais'!$A$1:$P$45</definedName>
    <definedName name="_xlnm.Print_Area" localSheetId="11">'BDI Serviços'!$A$1:$J$50</definedName>
    <definedName name="_xlnm.Print_Area" localSheetId="0">CAPA!$A$1:$I$41</definedName>
    <definedName name="_xlnm.Print_Area" localSheetId="8">Cotações!$A$1:$I$27</definedName>
    <definedName name="_xlnm.Print_Area" localSheetId="6">'CPU''s'!$A$1:$J$45</definedName>
    <definedName name="_xlnm.Print_Area" localSheetId="7">'Cronograma '!$A$1:$K$35</definedName>
    <definedName name="_xlnm.Print_Area" localSheetId="10">'Curva ABC Insumos'!$A$1:$K$75</definedName>
    <definedName name="_xlnm.Print_Area" localSheetId="9">'Curva ABC Serviços'!$A$1:$J$35</definedName>
    <definedName name="_xlnm.Print_Area" localSheetId="2">MC!$A$1:$J$56</definedName>
    <definedName name="_xlnm.Print_Area" localSheetId="4">Orçamento!$A$1:$J$43</definedName>
    <definedName name="_xlnm.Print_Area" localSheetId="5">'QUANT. SERV.'!$A$1:$J$43</definedName>
    <definedName name="_xlnm.Print_Area" localSheetId="3">Quantitativo!$A$1:$J$39</definedName>
    <definedName name="_xlnm.Print_Titles" localSheetId="0">CAPA!$1:$22</definedName>
    <definedName name="_xlnm.Print_Titles" localSheetId="6">'CPU''s'!$1:$15</definedName>
    <definedName name="_xlnm.Print_Titles" localSheetId="10">'Curva ABC Insumos'!$1:$15</definedName>
    <definedName name="_xlnm.Print_Titles" localSheetId="9">'Curva ABC Serviços'!$1:$15</definedName>
    <definedName name="_xlnm.Print_Titles" localSheetId="4">Orçamento!$1:$17</definedName>
    <definedName name="_xlnm.Print_Titles" localSheetId="5">'QUANT. SERV.'!$1:$17</definedName>
    <definedName name="_xlnm.Print_Titles" localSheetId="3">Quantitativo!$1:$15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43" i="33" l="1"/>
  <c r="L42" i="33"/>
  <c r="G42" i="33"/>
  <c r="M41" i="33"/>
  <c r="L41" i="33"/>
  <c r="L39" i="33"/>
  <c r="G39" i="33"/>
  <c r="G40" i="33" s="1"/>
  <c r="F38" i="33"/>
  <c r="I38" i="33" s="1"/>
  <c r="L37" i="33"/>
  <c r="L36" i="33"/>
  <c r="L35" i="33"/>
  <c r="L34" i="33"/>
  <c r="Q33" i="33"/>
  <c r="R33" i="33" s="1"/>
  <c r="L33" i="33"/>
  <c r="F33" i="33"/>
  <c r="Q32" i="33"/>
  <c r="R32" i="33" s="1"/>
  <c r="O32" i="33"/>
  <c r="L32" i="33"/>
  <c r="O31" i="33"/>
  <c r="Q31" i="33" s="1"/>
  <c r="R31" i="33" s="1"/>
  <c r="L31" i="33"/>
  <c r="P30" i="33"/>
  <c r="L29" i="33"/>
  <c r="Q28" i="33"/>
  <c r="P28" i="33"/>
  <c r="L28" i="33"/>
  <c r="Q27" i="33"/>
  <c r="P27" i="33"/>
  <c r="L27" i="33"/>
  <c r="Q26" i="33"/>
  <c r="P26" i="33"/>
  <c r="L26" i="33"/>
  <c r="Q25" i="33"/>
  <c r="P25" i="33"/>
  <c r="L25" i="33"/>
  <c r="L24" i="33"/>
  <c r="L23" i="33"/>
  <c r="G14" i="33"/>
  <c r="E38" i="33" s="1"/>
  <c r="G13" i="33"/>
  <c r="E13" i="33"/>
  <c r="G12" i="33"/>
  <c r="E12" i="33"/>
  <c r="G11" i="33"/>
  <c r="E11" i="33"/>
  <c r="A11" i="33"/>
  <c r="C8" i="33"/>
  <c r="A19" i="33" s="1"/>
  <c r="C22" i="19"/>
  <c r="C20" i="19"/>
  <c r="C24" i="14"/>
  <c r="B24" i="14"/>
  <c r="A23" i="14"/>
  <c r="H35" i="31"/>
  <c r="C35" i="31"/>
  <c r="B35" i="31"/>
  <c r="L35" i="13"/>
  <c r="L36" i="13"/>
  <c r="L37" i="13"/>
  <c r="L41" i="13"/>
  <c r="G39" i="13"/>
  <c r="L39" i="13" s="1"/>
  <c r="M41" i="13"/>
  <c r="Q25" i="13"/>
  <c r="P25" i="13"/>
  <c r="L25" i="13"/>
  <c r="O32" i="13"/>
  <c r="Q32" i="13" s="1"/>
  <c r="R32" i="13" s="1"/>
  <c r="O31" i="13"/>
  <c r="Q31" i="13" s="1"/>
  <c r="R31" i="13" s="1"/>
  <c r="P30" i="13"/>
  <c r="Q33" i="13"/>
  <c r="R33" i="13" s="1"/>
  <c r="C23" i="25"/>
  <c r="C24" i="25"/>
  <c r="C25" i="25"/>
  <c r="C26" i="25"/>
  <c r="C27" i="25"/>
  <c r="C28" i="25"/>
  <c r="C22" i="25"/>
  <c r="C40" i="14"/>
  <c r="H43" i="14"/>
  <c r="J43" i="14" s="1"/>
  <c r="J42" i="14"/>
  <c r="J41" i="14"/>
  <c r="H27" i="14"/>
  <c r="J27" i="14" s="1"/>
  <c r="H36" i="14"/>
  <c r="J36" i="14" s="1"/>
  <c r="D31" i="13"/>
  <c r="D30" i="13" s="1"/>
  <c r="L30" i="13" s="1"/>
  <c r="G42" i="13"/>
  <c r="L42" i="13" s="1"/>
  <c r="F19" i="32"/>
  <c r="F20" i="32" s="1"/>
  <c r="F25" i="32"/>
  <c r="F26" i="32"/>
  <c r="G26" i="32" s="1"/>
  <c r="G32" i="32"/>
  <c r="F32" i="32"/>
  <c r="F34" i="32"/>
  <c r="F35" i="32" s="1"/>
  <c r="F38" i="32"/>
  <c r="F39" i="32"/>
  <c r="F40" i="32" s="1"/>
  <c r="F42" i="32"/>
  <c r="J43" i="32"/>
  <c r="F45" i="32"/>
  <c r="F46" i="32" s="1"/>
  <c r="J47" i="32"/>
  <c r="F49" i="32"/>
  <c r="F50" i="32" s="1"/>
  <c r="J51" i="32"/>
  <c r="F52" i="32"/>
  <c r="F53" i="32" s="1"/>
  <c r="J55" i="32"/>
  <c r="F56" i="32"/>
  <c r="F58" i="32"/>
  <c r="J59" i="32"/>
  <c r="H11" i="32"/>
  <c r="J72" i="32"/>
  <c r="J71" i="32"/>
  <c r="J70" i="32"/>
  <c r="J65" i="32"/>
  <c r="J61" i="32"/>
  <c r="J60" i="32"/>
  <c r="J58" i="32"/>
  <c r="J57" i="32"/>
  <c r="J54" i="32"/>
  <c r="J52" i="32"/>
  <c r="G49" i="32"/>
  <c r="J48" i="32"/>
  <c r="J46" i="32"/>
  <c r="J45" i="32"/>
  <c r="J44" i="32"/>
  <c r="G42" i="32"/>
  <c r="J41" i="32"/>
  <c r="J40" i="32"/>
  <c r="J39" i="32"/>
  <c r="G38" i="32"/>
  <c r="J37" i="32"/>
  <c r="J36" i="32"/>
  <c r="J35" i="32"/>
  <c r="J34" i="32"/>
  <c r="J33" i="32"/>
  <c r="J31" i="32"/>
  <c r="J30" i="32"/>
  <c r="J29" i="32"/>
  <c r="J28" i="32"/>
  <c r="J27" i="32"/>
  <c r="J26" i="32"/>
  <c r="J25" i="32"/>
  <c r="J23" i="32"/>
  <c r="J22" i="32"/>
  <c r="J21" i="32"/>
  <c r="J19" i="32"/>
  <c r="A17" i="32"/>
  <c r="R34" i="33" l="1"/>
  <c r="R35" i="33" s="1"/>
  <c r="L40" i="33"/>
  <c r="E42" i="33"/>
  <c r="F42" i="33" s="1"/>
  <c r="I42" i="33" s="1"/>
  <c r="E43" i="33"/>
  <c r="F43" i="33" s="1"/>
  <c r="I43" i="33" s="1"/>
  <c r="E22" i="33"/>
  <c r="E25" i="33"/>
  <c r="F25" i="33" s="1"/>
  <c r="I25" i="33" s="1"/>
  <c r="E34" i="33"/>
  <c r="F34" i="33" s="1"/>
  <c r="I34" i="33" s="1"/>
  <c r="E35" i="33"/>
  <c r="F35" i="33" s="1"/>
  <c r="I35" i="33" s="1"/>
  <c r="E36" i="33"/>
  <c r="F36" i="33" s="1"/>
  <c r="I36" i="33" s="1"/>
  <c r="L38" i="33"/>
  <c r="E24" i="33"/>
  <c r="F24" i="33" s="1"/>
  <c r="I24" i="33" s="1"/>
  <c r="E26" i="33"/>
  <c r="F26" i="33" s="1"/>
  <c r="I26" i="33" s="1"/>
  <c r="E39" i="33"/>
  <c r="F39" i="33" s="1"/>
  <c r="I39" i="33" s="1"/>
  <c r="E40" i="33"/>
  <c r="F40" i="33" s="1"/>
  <c r="I40" i="33" s="1"/>
  <c r="E27" i="33"/>
  <c r="G40" i="13"/>
  <c r="G35" i="31" s="1"/>
  <c r="R34" i="13"/>
  <c r="R35" i="13" s="1"/>
  <c r="I40" i="14"/>
  <c r="J40" i="14" s="1"/>
  <c r="F21" i="32"/>
  <c r="G20" i="32"/>
  <c r="J73" i="32"/>
  <c r="G52" i="32"/>
  <c r="G19" i="32"/>
  <c r="G58" i="32"/>
  <c r="G35" i="32"/>
  <c r="G40" i="32"/>
  <c r="G25" i="32"/>
  <c r="J38" i="32"/>
  <c r="J20" i="32"/>
  <c r="J42" i="32"/>
  <c r="G46" i="32"/>
  <c r="G21" i="32"/>
  <c r="J32" i="32"/>
  <c r="G34" i="32"/>
  <c r="G45" i="32"/>
  <c r="J49" i="32"/>
  <c r="J69" i="32"/>
  <c r="J50" i="32"/>
  <c r="G50" i="32"/>
  <c r="J67" i="32"/>
  <c r="G39" i="32"/>
  <c r="J53" i="32"/>
  <c r="G53" i="32"/>
  <c r="J56" i="32"/>
  <c r="G56" i="32"/>
  <c r="L22" i="33" l="1"/>
  <c r="F22" i="33"/>
  <c r="I22" i="33" s="1"/>
  <c r="I37" i="33"/>
  <c r="L30" i="33"/>
  <c r="E28" i="33"/>
  <c r="F27" i="33"/>
  <c r="I27" i="33" s="1"/>
  <c r="I41" i="33"/>
  <c r="I33" i="33"/>
  <c r="F44" i="14"/>
  <c r="J44" i="14" s="1"/>
  <c r="L40" i="13"/>
  <c r="J68" i="32"/>
  <c r="J64" i="32"/>
  <c r="E29" i="33" l="1"/>
  <c r="E30" i="33"/>
  <c r="F30" i="33" s="1"/>
  <c r="I30" i="33" s="1"/>
  <c r="F28" i="33"/>
  <c r="I28" i="33" s="1"/>
  <c r="I21" i="33"/>
  <c r="I32" i="33"/>
  <c r="P26" i="13"/>
  <c r="P27" i="13"/>
  <c r="P28" i="13"/>
  <c r="H25" i="30"/>
  <c r="H24" i="30"/>
  <c r="H18" i="30"/>
  <c r="H17" i="30"/>
  <c r="I26" i="14"/>
  <c r="J26" i="14" s="1"/>
  <c r="Q27" i="13"/>
  <c r="Q28" i="13"/>
  <c r="Q26" i="13"/>
  <c r="L23" i="13"/>
  <c r="L24" i="13"/>
  <c r="L26" i="13"/>
  <c r="L27" i="13"/>
  <c r="L28" i="13"/>
  <c r="L29" i="13"/>
  <c r="L31" i="13"/>
  <c r="L32" i="13"/>
  <c r="L33" i="13"/>
  <c r="L34" i="13"/>
  <c r="L43" i="13"/>
  <c r="D17" i="1"/>
  <c r="H12" i="30"/>
  <c r="F12" i="30"/>
  <c r="H11" i="30"/>
  <c r="F11" i="30"/>
  <c r="H10" i="30"/>
  <c r="F10" i="30"/>
  <c r="C8" i="30"/>
  <c r="G39" i="25"/>
  <c r="G35" i="25"/>
  <c r="G38" i="25" s="1"/>
  <c r="G33" i="25"/>
  <c r="G32" i="25"/>
  <c r="G31" i="25"/>
  <c r="G28" i="25"/>
  <c r="G26" i="25"/>
  <c r="G25" i="25"/>
  <c r="G24" i="25"/>
  <c r="G23" i="25"/>
  <c r="G22" i="25"/>
  <c r="G20" i="25"/>
  <c r="L21" i="29"/>
  <c r="L20" i="29"/>
  <c r="L19" i="29"/>
  <c r="L18" i="29"/>
  <c r="L26" i="29" s="1"/>
  <c r="L17" i="29"/>
  <c r="J25" i="14"/>
  <c r="F36" i="29"/>
  <c r="L22" i="29"/>
  <c r="H33" i="14"/>
  <c r="J33" i="14" s="1"/>
  <c r="J32" i="14"/>
  <c r="C26" i="19"/>
  <c r="C24" i="19"/>
  <c r="F33" i="13"/>
  <c r="E31" i="33" l="1"/>
  <c r="F31" i="33" s="1"/>
  <c r="I31" i="33" s="1"/>
  <c r="F29" i="33"/>
  <c r="I29" i="33" s="1"/>
  <c r="G37" i="25"/>
  <c r="I24" i="30"/>
  <c r="I35" i="14" s="1"/>
  <c r="J35" i="14" s="1"/>
  <c r="I17" i="30"/>
  <c r="I34" i="14" s="1"/>
  <c r="J34" i="14" s="1"/>
  <c r="I24" i="14"/>
  <c r="L24" i="29"/>
  <c r="G11" i="25"/>
  <c r="E11" i="25"/>
  <c r="G10" i="25"/>
  <c r="E10" i="25"/>
  <c r="G9" i="25"/>
  <c r="E9" i="25"/>
  <c r="C8" i="25"/>
  <c r="A17" i="25" s="1"/>
  <c r="I23" i="33" l="1"/>
  <c r="G19" i="33" s="1"/>
  <c r="I31" i="14"/>
  <c r="F37" i="14" s="1"/>
  <c r="J24" i="14"/>
  <c r="F28" i="14"/>
  <c r="C18" i="14"/>
  <c r="B18" i="14"/>
  <c r="A17" i="14"/>
  <c r="J38" i="33" l="1"/>
  <c r="J25" i="33"/>
  <c r="J43" i="33"/>
  <c r="J40" i="33"/>
  <c r="J42" i="33"/>
  <c r="J24" i="33"/>
  <c r="J39" i="33"/>
  <c r="J36" i="33"/>
  <c r="J34" i="33"/>
  <c r="J35" i="33"/>
  <c r="J26" i="33"/>
  <c r="J22" i="33"/>
  <c r="J27" i="33"/>
  <c r="J41" i="33"/>
  <c r="J33" i="33"/>
  <c r="J28" i="33"/>
  <c r="J30" i="33"/>
  <c r="J31" i="33"/>
  <c r="J29" i="33"/>
  <c r="J31" i="14"/>
  <c r="D38" i="13" s="1"/>
  <c r="L38" i="13" s="1"/>
  <c r="D22" i="13" s="1"/>
  <c r="J37" i="14"/>
  <c r="J28" i="14"/>
  <c r="G17" i="25"/>
  <c r="I10" i="21"/>
  <c r="G10" i="21"/>
  <c r="I9" i="21"/>
  <c r="G9" i="21"/>
  <c r="I11" i="19"/>
  <c r="G11" i="19"/>
  <c r="I10" i="19"/>
  <c r="G10" i="19"/>
  <c r="G12" i="14"/>
  <c r="E12" i="14"/>
  <c r="G11" i="14"/>
  <c r="E11" i="14"/>
  <c r="G12" i="13"/>
  <c r="E12" i="13"/>
  <c r="G11" i="13"/>
  <c r="E11" i="13"/>
  <c r="G12" i="12"/>
  <c r="E12" i="12"/>
  <c r="G11" i="12"/>
  <c r="E11" i="12"/>
  <c r="G12" i="24"/>
  <c r="G11" i="24"/>
  <c r="E12" i="24"/>
  <c r="E11" i="24"/>
  <c r="L22" i="13" l="1"/>
  <c r="M25" i="32"/>
  <c r="L17" i="25"/>
  <c r="G55" i="24"/>
  <c r="E55" i="24"/>
  <c r="H51" i="24"/>
  <c r="G51" i="24"/>
  <c r="E51" i="24"/>
  <c r="D51" i="24"/>
  <c r="H43" i="24"/>
  <c r="H54" i="24" s="1"/>
  <c r="G43" i="24"/>
  <c r="G54" i="24" s="1"/>
  <c r="G56" i="24" s="1"/>
  <c r="E43" i="24"/>
  <c r="E54" i="24" s="1"/>
  <c r="E56" i="24" s="1"/>
  <c r="D43" i="24"/>
  <c r="D54" i="24" s="1"/>
  <c r="H30" i="24"/>
  <c r="G30" i="24"/>
  <c r="E30" i="24"/>
  <c r="E58" i="24" s="1"/>
  <c r="D30" i="24"/>
  <c r="G13" i="24"/>
  <c r="E13" i="24"/>
  <c r="C8" i="24"/>
  <c r="D40" i="21"/>
  <c r="D41" i="21" s="1"/>
  <c r="J31" i="21" s="1"/>
  <c r="J29" i="21" s="1"/>
  <c r="G14" i="12" s="1"/>
  <c r="G12" i="25" s="1"/>
  <c r="I11" i="21"/>
  <c r="G11" i="21"/>
  <c r="C7" i="21"/>
  <c r="I12" i="19"/>
  <c r="G12" i="19"/>
  <c r="C8" i="19"/>
  <c r="G13" i="14"/>
  <c r="E13" i="14"/>
  <c r="C8" i="14"/>
  <c r="G13" i="13"/>
  <c r="E13" i="13"/>
  <c r="C8" i="13"/>
  <c r="E50" i="12"/>
  <c r="K19" i="12"/>
  <c r="J14" i="12"/>
  <c r="G13" i="12"/>
  <c r="E13" i="12"/>
  <c r="C8" i="12"/>
  <c r="D7" i="2"/>
  <c r="B5" i="2"/>
  <c r="B14" i="2" s="1"/>
  <c r="B4" i="2"/>
  <c r="B13" i="2" s="1"/>
  <c r="B3" i="2"/>
  <c r="B12" i="2" s="1"/>
  <c r="B2" i="2"/>
  <c r="B11" i="2" s="1"/>
  <c r="I19" i="14" l="1"/>
  <c r="J19" i="14" s="1"/>
  <c r="I18" i="14" s="1"/>
  <c r="J18" i="14" s="1"/>
  <c r="E24" i="32"/>
  <c r="J24" i="32" s="1"/>
  <c r="A19" i="13"/>
  <c r="B6" i="2" s="1"/>
  <c r="B15" i="2" s="1"/>
  <c r="C8" i="31"/>
  <c r="A17" i="31" s="1"/>
  <c r="E37" i="25"/>
  <c r="E38" i="25" s="1"/>
  <c r="E28" i="25"/>
  <c r="E20" i="25"/>
  <c r="E35" i="25"/>
  <c r="E26" i="25"/>
  <c r="E27" i="25" s="1"/>
  <c r="E33" i="25"/>
  <c r="E25" i="25"/>
  <c r="G14" i="13"/>
  <c r="E40" i="13" s="1"/>
  <c r="F40" i="13" s="1"/>
  <c r="E32" i="25"/>
  <c r="E24" i="25"/>
  <c r="E31" i="25"/>
  <c r="E23" i="25"/>
  <c r="E39" i="25"/>
  <c r="E22" i="25"/>
  <c r="I39" i="19"/>
  <c r="D55" i="24"/>
  <c r="D56" i="24" s="1"/>
  <c r="D58" i="24" s="1"/>
  <c r="J27" i="21"/>
  <c r="G58" i="24"/>
  <c r="H55" i="24"/>
  <c r="H56" i="24" s="1"/>
  <c r="H58" i="24" s="1"/>
  <c r="I40" i="13" l="1"/>
  <c r="D35" i="31"/>
  <c r="E25" i="13"/>
  <c r="F25" i="13" s="1"/>
  <c r="I25" i="13" s="1"/>
  <c r="E39" i="13"/>
  <c r="F39" i="13" s="1"/>
  <c r="I39" i="13" s="1"/>
  <c r="H17" i="32"/>
  <c r="K19" i="32" s="1"/>
  <c r="K20" i="32" s="1"/>
  <c r="K21" i="32" s="1"/>
  <c r="K22" i="32" s="1"/>
  <c r="K23" i="32" s="1"/>
  <c r="K24" i="32" s="1"/>
  <c r="K25" i="32" s="1"/>
  <c r="K26" i="32" s="1"/>
  <c r="K27" i="32" s="1"/>
  <c r="K28" i="32" s="1"/>
  <c r="K29" i="32" s="1"/>
  <c r="K30" i="32" s="1"/>
  <c r="K31" i="32" s="1"/>
  <c r="K32" i="32" s="1"/>
  <c r="K33" i="32" s="1"/>
  <c r="K34" i="32" s="1"/>
  <c r="K35" i="32" s="1"/>
  <c r="K36" i="32" s="1"/>
  <c r="K37" i="32" s="1"/>
  <c r="K38" i="32" s="1"/>
  <c r="K39" i="32" s="1"/>
  <c r="K40" i="32" s="1"/>
  <c r="K41" i="32" s="1"/>
  <c r="K42" i="32" s="1"/>
  <c r="K43" i="32" s="1"/>
  <c r="K44" i="32" s="1"/>
  <c r="K45" i="32" s="1"/>
  <c r="K46" i="32" s="1"/>
  <c r="K47" i="32" s="1"/>
  <c r="K48" i="32" s="1"/>
  <c r="K49" i="32" s="1"/>
  <c r="K50" i="32" s="1"/>
  <c r="K51" i="32" s="1"/>
  <c r="K52" i="32" s="1"/>
  <c r="K53" i="32" s="1"/>
  <c r="K54" i="32" s="1"/>
  <c r="K55" i="32" s="1"/>
  <c r="K56" i="32" s="1"/>
  <c r="K57" i="32" s="1"/>
  <c r="K58" i="32" s="1"/>
  <c r="K59" i="32" s="1"/>
  <c r="K60" i="32" s="1"/>
  <c r="K61" i="32" s="1"/>
  <c r="J66" i="32"/>
  <c r="G13" i="30"/>
  <c r="E42" i="13"/>
  <c r="F42" i="13" s="1"/>
  <c r="I42" i="13" s="1"/>
  <c r="E36" i="13"/>
  <c r="F36" i="13" s="1"/>
  <c r="I36" i="13" s="1"/>
  <c r="E35" i="13"/>
  <c r="F35" i="13" s="1"/>
  <c r="I35" i="13" s="1"/>
  <c r="E27" i="13"/>
  <c r="E28" i="13" s="1"/>
  <c r="E34" i="13"/>
  <c r="F34" i="13" s="1"/>
  <c r="I34" i="13" s="1"/>
  <c r="E26" i="13"/>
  <c r="E43" i="13"/>
  <c r="F43" i="13" s="1"/>
  <c r="I43" i="13" s="1"/>
  <c r="G26" i="19" s="1"/>
  <c r="E24" i="13"/>
  <c r="E22" i="13"/>
  <c r="F22" i="13" s="1"/>
  <c r="E38" i="13"/>
  <c r="F38" i="13" s="1"/>
  <c r="I38" i="13" s="1"/>
  <c r="H13" i="19"/>
  <c r="J20" i="14"/>
  <c r="F20" i="14"/>
  <c r="E26" i="19" l="1"/>
  <c r="I37" i="13"/>
  <c r="G24" i="19"/>
  <c r="E24" i="19"/>
  <c r="F35" i="31"/>
  <c r="I35" i="31"/>
  <c r="E29" i="13"/>
  <c r="E31" i="13" s="1"/>
  <c r="F31" i="13" s="1"/>
  <c r="E30" i="13"/>
  <c r="F30" i="13" s="1"/>
  <c r="I30" i="13" s="1"/>
  <c r="I41" i="13"/>
  <c r="H26" i="19" s="1"/>
  <c r="F27" i="13"/>
  <c r="I27" i="13" s="1"/>
  <c r="F26" i="13"/>
  <c r="I26" i="13" s="1"/>
  <c r="F28" i="13"/>
  <c r="I28" i="13" s="1"/>
  <c r="F24" i="13"/>
  <c r="I24" i="13" s="1"/>
  <c r="I22" i="13"/>
  <c r="I21" i="13" s="1"/>
  <c r="H20" i="19" s="1"/>
  <c r="J21" i="14"/>
  <c r="F21" i="14" s="1"/>
  <c r="I33" i="13"/>
  <c r="C4" i="2"/>
  <c r="C3" i="2"/>
  <c r="E27" i="19" l="1"/>
  <c r="F26" i="19"/>
  <c r="F20" i="19"/>
  <c r="E20" i="19"/>
  <c r="E21" i="19" s="1"/>
  <c r="G20" i="19"/>
  <c r="I31" i="13"/>
  <c r="F29" i="13"/>
  <c r="I29" i="13" s="1"/>
  <c r="I32" i="13"/>
  <c r="H24" i="19" s="1"/>
  <c r="D13" i="2"/>
  <c r="F13" i="2" s="1"/>
  <c r="E4" i="2"/>
  <c r="E3" i="2"/>
  <c r="D12" i="2"/>
  <c r="F12" i="2" s="1"/>
  <c r="C2" i="2"/>
  <c r="I23" i="13" l="1"/>
  <c r="G19" i="13" s="1"/>
  <c r="G22" i="19"/>
  <c r="F27" i="19"/>
  <c r="M26" i="19"/>
  <c r="E22" i="19"/>
  <c r="G27" i="19"/>
  <c r="G21" i="19"/>
  <c r="E25" i="19"/>
  <c r="F24" i="19"/>
  <c r="D11" i="2"/>
  <c r="E2" i="2"/>
  <c r="M27" i="19" l="1"/>
  <c r="L17" i="31"/>
  <c r="M31" i="19"/>
  <c r="H22" i="19"/>
  <c r="F22" i="19" s="1"/>
  <c r="F23" i="19" s="1"/>
  <c r="E29" i="19"/>
  <c r="E31" i="19" s="1"/>
  <c r="F25" i="19"/>
  <c r="M24" i="19"/>
  <c r="F21" i="19"/>
  <c r="M21" i="19" s="1"/>
  <c r="M20" i="19"/>
  <c r="N20" i="19" s="1"/>
  <c r="J39" i="13"/>
  <c r="J40" i="13"/>
  <c r="J30" i="13"/>
  <c r="J25" i="13"/>
  <c r="J74" i="32"/>
  <c r="J75" i="32" s="1"/>
  <c r="J42" i="13"/>
  <c r="H29" i="19"/>
  <c r="J34" i="13"/>
  <c r="J28" i="13"/>
  <c r="J31" i="13"/>
  <c r="J27" i="13"/>
  <c r="J35" i="13"/>
  <c r="J38" i="13"/>
  <c r="H15" i="19"/>
  <c r="J26" i="19" s="1"/>
  <c r="J24" i="13"/>
  <c r="J41" i="13"/>
  <c r="J36" i="13"/>
  <c r="D37" i="1"/>
  <c r="J33" i="13"/>
  <c r="J22" i="13"/>
  <c r="J26" i="13"/>
  <c r="J29" i="13"/>
  <c r="J43" i="13"/>
  <c r="F11" i="2"/>
  <c r="C5" i="2"/>
  <c r="M22" i="19" l="1"/>
  <c r="E23" i="19"/>
  <c r="G25" i="19"/>
  <c r="M25" i="19" s="1"/>
  <c r="G23" i="19"/>
  <c r="M23" i="19" s="1"/>
  <c r="N31" i="19"/>
  <c r="G29" i="19"/>
  <c r="F29" i="19"/>
  <c r="F31" i="19" s="1"/>
  <c r="C6" i="2"/>
  <c r="E6" i="2" s="1"/>
  <c r="J20" i="19"/>
  <c r="J24" i="19"/>
  <c r="J22" i="19"/>
  <c r="D19" i="1"/>
  <c r="E30" i="19"/>
  <c r="E32" i="19" s="1"/>
  <c r="D14" i="2"/>
  <c r="E5" i="2"/>
  <c r="C7" i="2"/>
  <c r="E7" i="2" s="1"/>
  <c r="G31" i="19" l="1"/>
  <c r="G30" i="19"/>
  <c r="F30" i="19"/>
  <c r="F32" i="19" s="1"/>
  <c r="J29" i="19"/>
  <c r="D15" i="2"/>
  <c r="F15" i="2" s="1"/>
  <c r="F14" i="2"/>
  <c r="F16" i="2" s="1"/>
  <c r="D16" i="2"/>
  <c r="A9" i="25"/>
  <c r="G32" i="19" l="1"/>
  <c r="A11" i="13"/>
  <c r="H30" i="31" l="1"/>
  <c r="H23" i="31"/>
  <c r="G26" i="31"/>
  <c r="G32" i="31"/>
  <c r="H29" i="31"/>
  <c r="G25" i="31"/>
  <c r="H25" i="31"/>
  <c r="H31" i="31"/>
  <c r="G21" i="31"/>
  <c r="G27" i="31"/>
  <c r="G33" i="31"/>
  <c r="H26" i="31"/>
  <c r="H32" i="31"/>
  <c r="G22" i="31"/>
  <c r="G28" i="31"/>
  <c r="G34" i="31"/>
  <c r="H24" i="31"/>
  <c r="H20" i="31"/>
  <c r="G31" i="31"/>
  <c r="H21" i="31"/>
  <c r="H27" i="31"/>
  <c r="H33" i="31"/>
  <c r="G24" i="31"/>
  <c r="G29" i="31"/>
  <c r="G20" i="31"/>
  <c r="H22" i="31"/>
  <c r="H28" i="31"/>
  <c r="H34" i="31"/>
  <c r="G30" i="31"/>
  <c r="G23" i="31"/>
  <c r="G19" i="31"/>
  <c r="D33" i="31"/>
  <c r="F33" i="31" s="1"/>
  <c r="B23" i="31"/>
  <c r="C24" i="31"/>
  <c r="H19" i="31"/>
  <c r="C23" i="31"/>
  <c r="D19" i="31"/>
  <c r="F19" i="31" s="1"/>
  <c r="C33" i="31"/>
  <c r="B19" i="31"/>
  <c r="B24" i="31"/>
  <c r="D23" i="31"/>
  <c r="D24" i="31"/>
  <c r="F24" i="31" s="1"/>
  <c r="C19" i="31"/>
  <c r="B33" i="31"/>
  <c r="B32" i="31"/>
  <c r="D32" i="31"/>
  <c r="F32" i="31" s="1"/>
  <c r="C32" i="31"/>
  <c r="B25" i="31"/>
  <c r="B27" i="31"/>
  <c r="D25" i="31"/>
  <c r="F25" i="31" s="1"/>
  <c r="C25" i="31"/>
  <c r="A11" i="14"/>
  <c r="D10" i="19" s="1"/>
  <c r="A9" i="21" s="1"/>
  <c r="A11" i="24" s="1"/>
  <c r="D21" i="31"/>
  <c r="F21" i="31" s="1"/>
  <c r="D22" i="31"/>
  <c r="F22" i="31" s="1"/>
  <c r="D29" i="31"/>
  <c r="F29" i="31" s="1"/>
  <c r="C31" i="31"/>
  <c r="B21" i="31"/>
  <c r="B22" i="31"/>
  <c r="B29" i="31"/>
  <c r="B28" i="31"/>
  <c r="D26" i="31"/>
  <c r="F26" i="31" s="1"/>
  <c r="C28" i="31"/>
  <c r="C26" i="31"/>
  <c r="C20" i="31"/>
  <c r="C34" i="31"/>
  <c r="D31" i="31"/>
  <c r="F31" i="31" s="1"/>
  <c r="D20" i="31"/>
  <c r="D27" i="31"/>
  <c r="F27" i="31" s="1"/>
  <c r="D34" i="31"/>
  <c r="F34" i="31" s="1"/>
  <c r="D28" i="31"/>
  <c r="F28" i="31" s="1"/>
  <c r="C21" i="31"/>
  <c r="C22" i="31"/>
  <c r="C29" i="31"/>
  <c r="C30" i="31"/>
  <c r="B30" i="31"/>
  <c r="B26" i="31"/>
  <c r="D30" i="31"/>
  <c r="F30" i="31" s="1"/>
  <c r="C27" i="31"/>
  <c r="B31" i="31"/>
  <c r="B20" i="31"/>
  <c r="B34" i="31"/>
  <c r="I24" i="31" l="1"/>
  <c r="I33" i="31"/>
  <c r="I23" i="31"/>
  <c r="I34" i="31"/>
  <c r="I27" i="31"/>
  <c r="I32" i="31"/>
  <c r="I28" i="31"/>
  <c r="I21" i="31"/>
  <c r="I26" i="31"/>
  <c r="I19" i="31"/>
  <c r="I22" i="31"/>
  <c r="I20" i="31"/>
  <c r="I31" i="31"/>
  <c r="I30" i="31"/>
  <c r="I29" i="31"/>
  <c r="I25" i="31"/>
  <c r="F23" i="31"/>
  <c r="D10" i="30"/>
  <c r="A9" i="31" s="1"/>
  <c r="A9" i="32" s="1"/>
  <c r="F20" i="31"/>
  <c r="G17" i="31" l="1"/>
  <c r="J19" i="31" l="1"/>
  <c r="J20" i="31" s="1"/>
  <c r="J21" i="31" s="1"/>
  <c r="J22" i="31" s="1"/>
  <c r="J23" i="31" s="1"/>
  <c r="J24" i="31" s="1"/>
  <c r="J25" i="31" s="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</calcChain>
</file>

<file path=xl/sharedStrings.xml><?xml version="1.0" encoding="utf-8"?>
<sst xmlns="http://schemas.openxmlformats.org/spreadsheetml/2006/main" count="1091" uniqueCount="472">
  <si>
    <t>ENDEREÇO:</t>
  </si>
  <si>
    <t>RUA AGNELO BITENCOURT, Nº 106, CENTRO - BOA VISTA - RR</t>
  </si>
  <si>
    <t>PRAZO DE EXECUÇÃO:</t>
  </si>
  <si>
    <t>VALOR TOTAL DO ORÇAMENTO DE REFERÊNCIA</t>
  </si>
  <si>
    <t xml:space="preserve">Órgão </t>
  </si>
  <si>
    <t xml:space="preserve">25801 ‐ Secretaria Especial da Receita Federal do Brasil / ME </t>
  </si>
  <si>
    <t xml:space="preserve">Unidade Gestora </t>
  </si>
  <si>
    <t xml:space="preserve">170213 ‐ Delegacia da Receita Federal do Brasil em Boa Vista/RR ‐ DRF/BVT </t>
  </si>
  <si>
    <t>Gestão</t>
  </si>
  <si>
    <t xml:space="preserve">Fonte </t>
  </si>
  <si>
    <t xml:space="preserve">Programa de Trabalho Resumido ‐ PTRES </t>
  </si>
  <si>
    <t xml:space="preserve">Natureza da Despesa </t>
  </si>
  <si>
    <t xml:space="preserve">Plano Interno ‐ PI </t>
  </si>
  <si>
    <t xml:space="preserve">OBRAS E SERVIÇOS </t>
  </si>
  <si>
    <t>Valor do Orçamento de Referência</t>
  </si>
  <si>
    <t>Prazo de Execução</t>
  </si>
  <si>
    <t>PLANILHA ORÇAMENTÁRIA</t>
  </si>
  <si>
    <t>Item</t>
  </si>
  <si>
    <t>Descrição</t>
  </si>
  <si>
    <t>Valor Onerado</t>
  </si>
  <si>
    <t>Valor Desonerado</t>
  </si>
  <si>
    <t>Economia pela opção Onerada</t>
  </si>
  <si>
    <t>SOMATÓRIO DOS LOTES</t>
  </si>
  <si>
    <t>Objeto</t>
  </si>
  <si>
    <t>Tipo</t>
  </si>
  <si>
    <t>Valor Inicial</t>
  </si>
  <si>
    <t>Aditivo máximo</t>
  </si>
  <si>
    <t>Valor máximo permitido</t>
  </si>
  <si>
    <t>Obra Nova</t>
  </si>
  <si>
    <t>Reforma</t>
  </si>
  <si>
    <t xml:space="preserve">OBJETO: </t>
  </si>
  <si>
    <t xml:space="preserve">SINAPI ABRANGÊNCIA: NACIONAL - LOCALIDADE: BOA VISTA </t>
  </si>
  <si>
    <t>ENCARGOS SOCIAIS SOBRE MÃO DE OBRA: 
115,74%(HORA) 71,37%(MÊS)</t>
  </si>
  <si>
    <t>BDI DE SERVIÇOS</t>
  </si>
  <si>
    <t>BDI DE MATERIAIS</t>
  </si>
  <si>
    <t>ITEM</t>
  </si>
  <si>
    <t>DESCRIÇÃO/CÁLCULO</t>
  </si>
  <si>
    <t>PREÇO SINAPI</t>
  </si>
  <si>
    <t>BDI</t>
  </si>
  <si>
    <t>PREÇO UNIT. C/ BDI</t>
  </si>
  <si>
    <t>QUANT.</t>
  </si>
  <si>
    <t>UND</t>
  </si>
  <si>
    <t>VALOR c/ BDI</t>
  </si>
  <si>
    <t>PERCENTUAL</t>
  </si>
  <si>
    <t>( %)</t>
  </si>
  <si>
    <t xml:space="preserve"> 1 </t>
  </si>
  <si>
    <t xml:space="preserve"> 1.1 </t>
  </si>
  <si>
    <t>%</t>
  </si>
  <si>
    <t>Próprio</t>
  </si>
  <si>
    <t xml:space="preserve"> 2 </t>
  </si>
  <si>
    <t xml:space="preserve"> 2.1 </t>
  </si>
  <si>
    <t xml:space="preserve"> 93358 </t>
  </si>
  <si>
    <t>ESCAVAÇÃO MANUAL DE VALA COM PROFUNDIDADE MENOR OU IGUAL A 1,30 M. AF_03/2016</t>
  </si>
  <si>
    <t>m³</t>
  </si>
  <si>
    <t>SINAPI</t>
  </si>
  <si>
    <t xml:space="preserve"> 2.2 </t>
  </si>
  <si>
    <t>m²</t>
  </si>
  <si>
    <t xml:space="preserve"> 74209/001 </t>
  </si>
  <si>
    <t>PLACA DE OBRA EM CHAPA DE ACO GALVANIZADO</t>
  </si>
  <si>
    <t xml:space="preserve"> 3 </t>
  </si>
  <si>
    <t xml:space="preserve"> 3.1 </t>
  </si>
  <si>
    <t xml:space="preserve"> 3.2 </t>
  </si>
  <si>
    <t>m</t>
  </si>
  <si>
    <t xml:space="preserve"> 4 </t>
  </si>
  <si>
    <t xml:space="preserve"> 4.1 </t>
  </si>
  <si>
    <t>ADMINISTRAÇÃO LOCAL DA OBRA</t>
  </si>
  <si>
    <t>M</t>
  </si>
  <si>
    <t xml:space="preserve"> 5 </t>
  </si>
  <si>
    <t xml:space="preserve"> 5.1 </t>
  </si>
  <si>
    <t xml:space="preserve"> 6 </t>
  </si>
  <si>
    <t xml:space="preserve"> 6.1 </t>
  </si>
  <si>
    <t xml:space="preserve"> 6.2 </t>
  </si>
  <si>
    <t xml:space="preserve"> 7 </t>
  </si>
  <si>
    <t xml:space="preserve"> 7.1 </t>
  </si>
  <si>
    <t>CABO DE COBRE ISOLADO PVC 450/750V 2,5MM2 RESISTENTE A CHAMA - FORNECIMENTO E INSTALACAO</t>
  </si>
  <si>
    <t>UN</t>
  </si>
  <si>
    <t>DISJUNTOR BIPOLAR TIPO DIN, CORRENTE NOMINAL DE 10A - FORNECIMENTO E INSTALAÇÃO. AF_04/2016</t>
  </si>
  <si>
    <t>TAPUME COM TELHA METÁLICA. AF_05/2018</t>
  </si>
  <si>
    <t>REATERRO MANUAL APILOADO COM SOQUETE. AF_10/2017</t>
  </si>
  <si>
    <t>TUBO, PVC, SOLDÁVEL, DN 25MM, INSTALADO EM RAMAL DE DISTRIBUIÇÃO DE ÁGUA - FORNECIMENTO E INSTALAÇÃO. AF_12/2014</t>
  </si>
  <si>
    <t>SERVIÇOS PRELIMINARES</t>
  </si>
  <si>
    <t>MOVIMENTO DE TERRA</t>
  </si>
  <si>
    <t>ATERRO MANUAL DE VALAS COM AREIA PARA ATERRO E COMPACTAÇÃO MECANIZADA. AF_05/2016</t>
  </si>
  <si>
    <t>INFRAESTRUTURA</t>
  </si>
  <si>
    <t>BALDRAME EM CONCRETO FCK = 30MPA, TRAÇO 1:2,1:2,5 (CIMENTO/ AREIA MÉDIA/ BRITA 1)  - PREPARO MECÂNICO COM BETONEIRA 600 L. AF_07/2016</t>
  </si>
  <si>
    <t>SUSTENTAÇÃO DO CONTAINER</t>
  </si>
  <si>
    <t>PEÇAS EM CONCRETO FCK = 30MPA, TRAÇO 1:2,1:2,5 (CIMENTO/ AREIA MÉDIA/ BRITA 1)  - PREPARO MECÂNICO COM BETONEIRA 600 L. AF_07/2016</t>
  </si>
  <si>
    <t>PAVIMENTAÇÃO</t>
  </si>
  <si>
    <t>EXECUÇÃO DE PAVIMENTO EM PISO INTERTRAVADO, COM BLOCO PISOGRAMA DE 35 X 25 CM, ESPESSURA 6 CM. AF_12/2015</t>
  </si>
  <si>
    <t>PISO DE BORRACHA PASTILHADO, ESPESSURA 7MM, FIXADO COM COLA</t>
  </si>
  <si>
    <t>CONTAINER</t>
  </si>
  <si>
    <t>CONTAINER ALMOXARIFADO, DE *2,40* X *6,00* M, PADRAO SIMPLES, SEM REVESTIMENTO E SEM DIVISORIAS INTERNOS E SEM SANITARIO, PARA USO EM CANTEIRO DE OBRAS</t>
  </si>
  <si>
    <t xml:space="preserve"> 7.2 </t>
  </si>
  <si>
    <t xml:space="preserve"> 7.3 </t>
  </si>
  <si>
    <t>PERFIL CANALETA, FORMATO C, EM ACO ZINCADO, PARA ESTRUTURA FORRO DRYWALL, E = 0,5 MM, *46 X 18* (L X H), COMPRIMENTO 3 M</t>
  </si>
  <si>
    <t xml:space="preserve"> 7.4 </t>
  </si>
  <si>
    <t>PLACA CIMENTICIA LISA E = 6 MM, DE 1,20 X 3,00 M (SEM AMIANTO)</t>
  </si>
  <si>
    <t xml:space="preserve"> 7.5 </t>
  </si>
  <si>
    <t>ALAMBRADO PARA QUADRA POLIESPORTIVA, ESTRUTURADO POR TUBOS DE ACO GALVANIZADO, COM COSTURA, DIN 2440, DIAMETRO 2", COM TELA DE ARAME GALVANIZADO, FIO 14 BWG E MALHA QUADRADA 5X5CM</t>
  </si>
  <si>
    <t xml:space="preserve"> 7.6 </t>
  </si>
  <si>
    <t>PORTA DE FERRO, DE ABRIR, TIPO GRADE COM CHAPA, COM GUARNIÇÕES. AF_12/2019</t>
  </si>
  <si>
    <t xml:space="preserve"> 7.7 </t>
  </si>
  <si>
    <t>FECHAMENTO DOS ALAMBRADOS INTERNOS COM TELHA METÁLICA</t>
  </si>
  <si>
    <t xml:space="preserve"> 7.8 </t>
  </si>
  <si>
    <t>TELA ARAME GALVANIZADO REVESTIDO COM POLIMERO, MALHA HEXAGONAL DUPLA TORCAO, 8 X 10 CM (ZN/AL REVESTIDO COM POLIMERO), FIO *2,4* MM</t>
  </si>
  <si>
    <t xml:space="preserve"> 8 </t>
  </si>
  <si>
    <t>PARTE ELÉTRICA</t>
  </si>
  <si>
    <t xml:space="preserve"> 8.1 </t>
  </si>
  <si>
    <t xml:space="preserve"> 8.2 </t>
  </si>
  <si>
    <t>ELETRODUTO DE AÇO GALVANIZADO, CLASSE LEVE, DN 25 MM (1), APARENTE, INSTALADO EM PAREDE - FORNECIMENTO E INSTALAÇÃO. AF_11/2016_P</t>
  </si>
  <si>
    <t xml:space="preserve"> 8.3 </t>
  </si>
  <si>
    <t>QUADRO DE DISTRIBUICAO DE ENERGIA EM CHAPA DE ACO GALVANIZADO, PARA 12 DISJUNTORES TERMOMAGNETICOS MONOPOLARES, COM BARRAMENTO TRIFASICO E NEUTRO - FORNECIMENTO E INSTALACAO</t>
  </si>
  <si>
    <t xml:space="preserve"> 8.4 </t>
  </si>
  <si>
    <t>LUMINÁRIA TIPO PLAFON EM PLÁSTICO, DE SOBREPOR, COM 1 LÂMPADA FLUORESCENTE DE 15 W, SEM REATOR - FORNECIMENTO E INSTALAÇÃO. AF_02/2020</t>
  </si>
  <si>
    <t xml:space="preserve"> 8.5 </t>
  </si>
  <si>
    <t>REFLETOR EM ALUMÍNIO, DE SUPORTE E ALÇA, COM LÂMPADA VAPOR DE MERCÚRIO DE 250 W, COM REATOR ALTO FATOR DE POTÊNCIA - FORNECIMENTO E INSTALAÇÃO. AF_02/2020</t>
  </si>
  <si>
    <t xml:space="preserve"> 8.6 </t>
  </si>
  <si>
    <t xml:space="preserve"> 9 </t>
  </si>
  <si>
    <t>PINTURA</t>
  </si>
  <si>
    <t xml:space="preserve"> 9.1 </t>
  </si>
  <si>
    <t>PINTURA COM TINTA ACRÍLICA DE FUNDO PULVERIZADA SOBRE SUPERFÍCIES METÁLICAS (EXCETO PERFIL) EXECUTADO EM OBRA (POR DEMÃO). AF_01/2020</t>
  </si>
  <si>
    <t xml:space="preserve"> 9.2 </t>
  </si>
  <si>
    <t>PINTURA COM TINTA ACRÍLICA DE ACABAMENTO APLICADA A ROLO OU PINCEL SOBRE SUPERFÍCIES METÁLICAS (EXCETO PERFIL) EXECUTADO EM OBRA (02 DEMÃOS). AF_01/2020</t>
  </si>
  <si>
    <t xml:space="preserve"> 10 </t>
  </si>
  <si>
    <t>PARTE HIDRÁULICA/SANITÁRIA</t>
  </si>
  <si>
    <t xml:space="preserve"> 10.1 </t>
  </si>
  <si>
    <t xml:space="preserve"> 10.2 </t>
  </si>
  <si>
    <t xml:space="preserve"> 10.3 </t>
  </si>
  <si>
    <t xml:space="preserve"> 10.4 </t>
  </si>
  <si>
    <t>TUBO PVC, SERIE NORMAL, ESGOTO PREDIAL, DN 100 MM, FORNECIDO E INSTALADO EM SUBCOLETOR AÉREO DE ESGOTO SANITÁRIO. AF_12/2014</t>
  </si>
  <si>
    <t>Und</t>
  </si>
  <si>
    <t>Quant.</t>
  </si>
  <si>
    <t>Memória de Cálculo</t>
  </si>
  <si>
    <t xml:space="preserve"> = Seguindo as orientações do Acórdão 2.622/2013 do TCU, sendo que as empresas devem apresentar uma composição com os profissionais e com a carga horária de cada profissional.</t>
  </si>
  <si>
    <t>1,00</t>
  </si>
  <si>
    <t>3,00</t>
  </si>
  <si>
    <t>7,00</t>
  </si>
  <si>
    <t>B1</t>
  </si>
  <si>
    <t>12,20 x 2,20</t>
  </si>
  <si>
    <t>(2,62 x4 x (0,25) x 0,25) + (4,71 x 2 x (0,25) x 0,25)</t>
  </si>
  <si>
    <t>4,71 x 2,62 x 0,15</t>
  </si>
  <si>
    <t>(2,62 x 4 x (0,25 + 0,15) x 0,25) + (4,71 x 2 x (0,25 + 0,15 + 0,15) x 0,25)</t>
  </si>
  <si>
    <t>(0,25 x 0,25 x 0,25) x 7</t>
  </si>
  <si>
    <t>(1,5 x 2,62) x 3</t>
  </si>
  <si>
    <t>2,80 + (3 x 3,55)</t>
  </si>
  <si>
    <t>Corte de parde de container</t>
  </si>
  <si>
    <t>((4,71 + 2,70) x 2) + ((0,85 + 0,60) x 2 x 2) + ((1,50 + 0,95) x 3)</t>
  </si>
  <si>
    <t>(2,44 + 2,44 + 2,2 + 2,2 + 2,2) x 4</t>
  </si>
  <si>
    <t>(2,44 + 6,1 + 2,44) x 2,59 x 4</t>
  </si>
  <si>
    <t>(2,62 x 4 x 2,2) + (4,71 x 2,2) - (2 x 0,9 x 3)</t>
  </si>
  <si>
    <t>0,90 x 2,00 x 3</t>
  </si>
  <si>
    <t>(2,62 x 2,2 x 2) x 2</t>
  </si>
  <si>
    <t xml:space="preserve"> 5,40 + 1,02 + 1,37</t>
  </si>
  <si>
    <t>((20+1,4+1,4+(1,25*4)+1,75+3,3+4,8)+((1,45+0,15)*3))*3</t>
  </si>
  <si>
    <t>((20+1,4+1,4+(1,25*4)+1,75+3,3+4,8)+((1,45+0,15)*3))</t>
  </si>
  <si>
    <t>14,00</t>
  </si>
  <si>
    <t>((2,44 x 2,06) + (2,44 x 2,59 x 2) + (2,06 x 2,59 x 2)) x 2</t>
  </si>
  <si>
    <t>(33 x 0,3 x 0,7) + (36 x 0,5 x 1,2)</t>
  </si>
  <si>
    <t>28,53 - (33*(PI()*((0,025)^2)/4)) - (36*(PI()*((0,1)^2)/4))</t>
  </si>
  <si>
    <t>33,00</t>
  </si>
  <si>
    <t>36,00</t>
  </si>
  <si>
    <t>Composições Analíticas com Preço Unitário</t>
  </si>
  <si>
    <t>Código</t>
  </si>
  <si>
    <t>Banco</t>
  </si>
  <si>
    <t>Valor Unit</t>
  </si>
  <si>
    <t>Total</t>
  </si>
  <si>
    <t>Composição</t>
  </si>
  <si>
    <t>ADM - ADMINISTRAÇÃO</t>
  </si>
  <si>
    <t>Acórdão TCU</t>
  </si>
  <si>
    <t>2622/2013</t>
  </si>
  <si>
    <t>CUSTO DA OBRA - DESPESAS DIRETAS</t>
  </si>
  <si>
    <t>CUSTO</t>
  </si>
  <si>
    <t>R$</t>
  </si>
  <si>
    <t>MO sem LS =&gt;</t>
  </si>
  <si>
    <t>MO com LS =&gt;</t>
  </si>
  <si>
    <t>Valor do BDI =&gt;</t>
  </si>
  <si>
    <t>Valor com BDI =&gt;</t>
  </si>
  <si>
    <t>L</t>
  </si>
  <si>
    <t>CRONOGRAMA FÍSICO - FINANCEIRO</t>
  </si>
  <si>
    <t>DESCRIÇÃO DO SERVIÇO</t>
  </si>
  <si>
    <t>PRAZO</t>
  </si>
  <si>
    <t>PREÇO
(R$)</t>
  </si>
  <si>
    <t>Desembolso Parcial</t>
  </si>
  <si>
    <t xml:space="preserve">Porcentagem Parcial </t>
  </si>
  <si>
    <t>Desembolso Acumulado</t>
  </si>
  <si>
    <t>Porcentagem Acumulada</t>
  </si>
  <si>
    <t>OBS.:</t>
  </si>
  <si>
    <t>O DESEMBOLSO REFERENTE A ADMINISTRAÇÃO DA OBRA TEM QUE SER PROPORCIONAL A QUANTIDADE DE SERVIÇOS REALIZADOS, PARA QUE NÃO SE CONFIGURE ANTECIPAÇÃO DE PAGAMENTO</t>
  </si>
  <si>
    <r>
      <rPr>
        <b/>
        <sz val="14"/>
        <rFont val="Arial"/>
        <family val="2"/>
        <charset val="1"/>
      </rPr>
      <t xml:space="preserve">Cálculo do BDI - Com desoneração sobre a folha de pagamento
</t>
    </r>
    <r>
      <rPr>
        <sz val="12"/>
        <rFont val="Arial"/>
        <family val="2"/>
        <charset val="1"/>
      </rPr>
      <t>Fórmula e parâmetros estabelecidos pelo Acórdão 2622/2013-TCU-Plenário</t>
    </r>
  </si>
  <si>
    <t>TIPOS DE OBRA CONTEMPLADOS</t>
  </si>
  <si>
    <t>DEMONSTRATIVO BDI</t>
  </si>
  <si>
    <t>Identificação</t>
  </si>
  <si>
    <t>1º Quartil</t>
  </si>
  <si>
    <t>Mediano</t>
  </si>
  <si>
    <t>3º Quartil</t>
  </si>
  <si>
    <t>AC</t>
  </si>
  <si>
    <t>Administração Central</t>
  </si>
  <si>
    <t>S e G</t>
  </si>
  <si>
    <t>Seguro e Garantia</t>
  </si>
  <si>
    <t>R</t>
  </si>
  <si>
    <t>Risco</t>
  </si>
  <si>
    <t>DF</t>
  </si>
  <si>
    <t>Despesas Financeiras</t>
  </si>
  <si>
    <t>Lucro</t>
  </si>
  <si>
    <t>I *</t>
  </si>
  <si>
    <t>Tributos *</t>
  </si>
  <si>
    <r>
      <rPr>
        <b/>
        <sz val="13"/>
        <color rgb="FFFF0000"/>
        <rFont val="Arial"/>
        <family val="2"/>
        <charset val="1"/>
      </rPr>
      <t xml:space="preserve">BDI A SER ADOTADO (com desoneração) </t>
    </r>
    <r>
      <rPr>
        <b/>
        <sz val="13"/>
        <color rgb="FFFF0000"/>
        <rFont val="Symbol"/>
        <family val="1"/>
        <charset val="2"/>
      </rPr>
      <t>®</t>
    </r>
  </si>
  <si>
    <t>TOTAL</t>
  </si>
  <si>
    <r>
      <rPr>
        <b/>
        <sz val="13"/>
        <color rgb="FFFF0000"/>
        <rFont val="Arial"/>
        <family val="2"/>
        <charset val="1"/>
      </rPr>
      <t>BDI A SER ADOTADO (sem desoneração)</t>
    </r>
    <r>
      <rPr>
        <b/>
        <sz val="13"/>
        <color rgb="FFFF0000"/>
        <rFont val="Symbol"/>
        <family val="1"/>
        <charset val="2"/>
      </rPr>
      <t>­</t>
    </r>
  </si>
  <si>
    <t>* Em geral, os tributos ( I ) aplicáveis são PIS (0,65%), COFINS (3%) e ISS (variável, conforme Município, de 2 a 5% e, em alguns casos, isento).</t>
  </si>
  <si>
    <t>TRIBUTOS</t>
  </si>
  <si>
    <t>PIS</t>
  </si>
  <si>
    <t>COFINS</t>
  </si>
  <si>
    <t>Cont. Previd.</t>
  </si>
  <si>
    <t>(No caso de desoneração na folha)</t>
  </si>
  <si>
    <t>ISS</t>
  </si>
  <si>
    <r>
      <rPr>
        <sz val="9"/>
        <rFont val="Arial"/>
        <family val="2"/>
        <charset val="1"/>
      </rPr>
      <t>Declaramos que, conforme</t>
    </r>
    <r>
      <rPr>
        <b/>
        <sz val="9"/>
        <rFont val="Arial"/>
        <family val="2"/>
        <charset val="1"/>
      </rPr>
      <t xml:space="preserve"> legislação tributária municipal</t>
    </r>
    <r>
      <rPr>
        <sz val="9"/>
        <rFont val="Arial"/>
        <family val="2"/>
        <charset val="1"/>
      </rPr>
      <t>, a base de cálculo estimada do ISS é de</t>
    </r>
  </si>
  <si>
    <t xml:space="preserve">sobre o valor da obra e a aliquota do ISS aplicável no Município é de </t>
  </si>
  <si>
    <t>← (limitado a 5,00%)</t>
  </si>
  <si>
    <t>Item 7.02 da Tabela I - Alíquotas do Imposto Sobre Serviços de Qualquer Natureza (ISSQN)</t>
  </si>
  <si>
    <t>FÓRMULA</t>
  </si>
  <si>
    <r>
      <rPr>
        <sz val="11"/>
        <rFont val="Arial"/>
        <family val="1"/>
        <charset val="1"/>
      </rPr>
      <t xml:space="preserve">BDI calculado pela expressão:
</t>
    </r>
    <r>
      <rPr>
        <b/>
        <sz val="10"/>
        <rFont val="Arial"/>
        <family val="2"/>
        <charset val="1"/>
      </rPr>
      <t>BDI = { [ (1+AC/100+S/100+R/100+G/100) x (1+DF/100) x (1+L/100) / (1-I/100)] -1} x 100</t>
    </r>
  </si>
  <si>
    <t>Para o tipo de obra "Construção de Edifícios"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</si>
  <si>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r>
      <rPr>
        <b/>
        <sz val="14"/>
        <rFont val="Arial"/>
        <family val="2"/>
        <charset val="1"/>
      </rPr>
      <t>Verificação:</t>
    </r>
    <r>
      <rPr>
        <b/>
        <sz val="10"/>
        <rFont val="Arial"/>
        <family val="2"/>
        <charset val="1"/>
      </rPr>
      <t xml:space="preserve"> limite 20,34% a 25,00% (sem desoneração)</t>
    </r>
  </si>
  <si>
    <t>Encargos Sociais</t>
  </si>
  <si>
    <t>COM DESONERAÇÃO</t>
  </si>
  <si>
    <t>SEM DESONERAÇÃO</t>
  </si>
  <si>
    <t>CÓDIGO</t>
  </si>
  <si>
    <t>DESCRIÇÃO</t>
  </si>
  <si>
    <t>HORISTA</t>
  </si>
  <si>
    <t>MENSALISTA</t>
  </si>
  <si>
    <t>% SOBRE OS SALÁRIOS</t>
  </si>
  <si>
    <t>A -</t>
  </si>
  <si>
    <t>ENCARGOS SOCIAIS BÁSICOS</t>
  </si>
  <si>
    <t>A1</t>
  </si>
  <si>
    <t>PREVIDÊNCIA SOCIAL - INSS</t>
  </si>
  <si>
    <t>A2</t>
  </si>
  <si>
    <t>SERVIÇO SOCIAL DA INDUSTRIA - SESI</t>
  </si>
  <si>
    <t>A3</t>
  </si>
  <si>
    <t>SERVIÇO NACIONAL DE APRENDIZAGEM INDUSTRIAL - SENAI</t>
  </si>
  <si>
    <t>A4</t>
  </si>
  <si>
    <t>INSTITUTO NACIONAL DE COLONIZAÇÃO E REFORMA AGRÁRIA - INCRA</t>
  </si>
  <si>
    <t>A5</t>
  </si>
  <si>
    <t>SERVIÇO DE APOIO À PEQUENA E MÉDIA EMPRESA - SEBRAE</t>
  </si>
  <si>
    <t>A6</t>
  </si>
  <si>
    <t>SALÁRIO - EDUCAÇÃO</t>
  </si>
  <si>
    <t>A7</t>
  </si>
  <si>
    <t>SEGURO CONTRA OS ACIDENTES DE TRABALHO</t>
  </si>
  <si>
    <t>A8</t>
  </si>
  <si>
    <t>FUNDO DE GARANTIA POR TEMPO DE SERVIÇO - FGTS</t>
  </si>
  <si>
    <t>A9</t>
  </si>
  <si>
    <t>SERVIÇO SOCIAL DA INDUSTRIA DA CONSTRUÇÃO E DO MOBILIÁRIO - SECONCI</t>
  </si>
  <si>
    <t>TOTAL DO ÍTEM "A".................................................................................</t>
  </si>
  <si>
    <t>B -</t>
  </si>
  <si>
    <t>ENCARGOS SOCIAIS QUE RECEBEM A INCIDÊNCIA DE "A"</t>
  </si>
  <si>
    <t>REPOUSO SEMANAL REMUNERADO</t>
  </si>
  <si>
    <t>B2</t>
  </si>
  <si>
    <t>FERIADOS</t>
  </si>
  <si>
    <t>B3</t>
  </si>
  <si>
    <t>AUXILIO-ENFERMIDADE</t>
  </si>
  <si>
    <t>B4</t>
  </si>
  <si>
    <t>13° SALÁRIO</t>
  </si>
  <si>
    <t>B5</t>
  </si>
  <si>
    <t>LICENÇA À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</si>
  <si>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</si>
  <si>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</si>
  <si>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</si>
  <si>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</si>
  <si>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</si>
  <si>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</si>
  <si>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</si>
  <si>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</si>
  <si>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</si>
  <si>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</si>
  <si>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DO ÍTEM "B"...................................................................................</t>
  </si>
  <si>
    <t>C -</t>
  </si>
  <si>
    <t>ENCARGOS SOCIAIS QUE NÃO RECEBEM INCIDÊNCIAS GLOBAIS DE "A"</t>
  </si>
  <si>
    <t>C1</t>
  </si>
  <si>
    <t>AVISO PRÉVIO INDENIZADO</t>
  </si>
  <si>
    <t>C2</t>
  </si>
  <si>
    <t>AVISO PRÉVIO TRABALHADO</t>
  </si>
  <si>
    <t>C3</t>
  </si>
  <si>
    <t>FÉRIAS INDENIZADAS + 1/3</t>
  </si>
  <si>
    <t>C4</t>
  </si>
  <si>
    <t>DEPÓSITO RESCISÃO SEM JUSTA CAUSA</t>
  </si>
  <si>
    <t>C5</t>
  </si>
  <si>
    <t>INDENIZAÇÃO ADICIONAL</t>
  </si>
  <si>
    <t>TOTAL DO ÍTEM "C"...............................................................................</t>
  </si>
  <si>
    <t>D -</t>
  </si>
  <si>
    <t>TAXAS DE INCIDÊNCIAS E REICIDÊNCIAS DE UM GRUPO SOBRE O OUTRO</t>
  </si>
  <si>
    <t>D1</t>
  </si>
  <si>
    <t>REINCIDÊNCIA DE GRUPO "A" SOBRE GRUPO "B"</t>
  </si>
  <si>
    <t>D2</t>
  </si>
  <si>
    <t>REINCIDÊNCIA DE GRUPO "A" SOBRE AVISO PRÉVIO TRABALHADO E REINCIDÊNCIA DO FGTS SOBRE AVISO PRÉVIO INDENIZADO</t>
  </si>
  <si>
    <t>TOTAL DO ÍTEM "D"..............................................................................</t>
  </si>
  <si>
    <t>PERCENTUAL TOTAL........................................................................</t>
  </si>
  <si>
    <t xml:space="preserve"> = (2,00m x 3,20m =  6,40m² de Palca de Obra) + (0,60m² de Placa do profissional)</t>
  </si>
  <si>
    <t>BDI'S Adotados</t>
  </si>
  <si>
    <t>MEMÓRIA DE CÁLCULO</t>
  </si>
  <si>
    <t>CRONOGRAMA FÍSICO-FINANCEIRO</t>
  </si>
  <si>
    <t>Responsável pelo Orçamento</t>
  </si>
  <si>
    <t>FREDERICO LEITÃO DE OLIVEIRA</t>
  </si>
  <si>
    <t>RNP</t>
  </si>
  <si>
    <t>Matrícula SIAPE</t>
  </si>
  <si>
    <t>ART nº</t>
  </si>
  <si>
    <t>QUANTITATIVO DE SERVIÇOS</t>
  </si>
  <si>
    <t>CÓDIGO DA INICIATIVA</t>
  </si>
  <si>
    <t>ENCARGOS</t>
  </si>
  <si>
    <t>ADMINITRAÇÃO DA OBRA</t>
  </si>
  <si>
    <t xml:space="preserve"> RFB-2 </t>
  </si>
  <si>
    <t>ADMINISTRAÇÃO DA OBRA - AC 2622/2013-TCU</t>
  </si>
  <si>
    <t>SERVIÇOS INICIAIS</t>
  </si>
  <si>
    <t xml:space="preserve"> 73948/016 </t>
  </si>
  <si>
    <t xml:space="preserve"> 2.3 </t>
  </si>
  <si>
    <t xml:space="preserve"> 2.4 </t>
  </si>
  <si>
    <t xml:space="preserve"> 73847/002 </t>
  </si>
  <si>
    <t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</si>
  <si>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2.5 </t>
  </si>
  <si>
    <t xml:space="preserve"> 73847/001 </t>
  </si>
  <si>
    <t>ALUGUEL CONTAINER/ESCRIT INCL INST ELET LARG=2,20 COMP=6,20M          ALT=2,50M CHAPA ACO C/NERV TRAPEZ FORRO C/ISOL TERMO/ACUSTICO         CHASSIS REFORC PISO COMPENS NAVAL EXC TRANSP/CARGA/DESCARGA</t>
  </si>
  <si>
    <t>CONSTRUÇÃO DO MURO</t>
  </si>
  <si>
    <t>FUNDAÇÕES</t>
  </si>
  <si>
    <t xml:space="preserve"> 3.1.1 </t>
  </si>
  <si>
    <t xml:space="preserve"> 95241 </t>
  </si>
  <si>
    <t>LASTRO DE CONCRETO MAGRO, APLICADO EM PISOS OU RADIERS, ESPESSURA DE 5 CM. AF_07/2016</t>
  </si>
  <si>
    <t xml:space="preserve"> 3.1.2 </t>
  </si>
  <si>
    <t xml:space="preserve"> 94965 </t>
  </si>
  <si>
    <t>CONCRETO FCK = 25MPA, TRAÇO 1:2,3:2,7 (CIMENTO/ AREIA MÉDIA/ BRITA 1)  - PREPARO MECÂNICO COM BETONEIRA 400 L. AF_07/2016</t>
  </si>
  <si>
    <t xml:space="preserve"> 3.1.3 </t>
  </si>
  <si>
    <t xml:space="preserve"> 74157/004 </t>
  </si>
  <si>
    <t>LANCAMENTO/APLICACAO MANUAL DE CONCRETO EM FUNDACOES</t>
  </si>
  <si>
    <t>CERCAMENTOS COM MOURÕES  E PLACAS PRÉ-MOLDADAS.</t>
  </si>
  <si>
    <t xml:space="preserve"> 3.2.1 </t>
  </si>
  <si>
    <t xml:space="preserve"> RFB 19 </t>
  </si>
  <si>
    <t>Muro com mourões e placas pré-moldadas de concreto armado, fck 20Mpa, inclusive estaca premoldadas de concreto armado, altura livre 2,50 Metros.</t>
  </si>
  <si>
    <t>SERVIÇOS COMPLEMENTARES</t>
  </si>
  <si>
    <t xml:space="preserve"> RFB 20 </t>
  </si>
  <si>
    <t>Pintura para Piso (OBS: Baseado no SINAPI 88489)</t>
  </si>
  <si>
    <t xml:space="preserve"> 89272 </t>
  </si>
  <si>
    <t>MES</t>
  </si>
  <si>
    <t>CHP</t>
  </si>
  <si>
    <t>ONERADO</t>
  </si>
  <si>
    <t>PARE - PAREDES/PAINEIS</t>
  </si>
  <si>
    <t>Composição Auxiliar</t>
  </si>
  <si>
    <t xml:space="preserve"> 88316 </t>
  </si>
  <si>
    <t>SERVENTE COM ENCARGOS COMPLEMENTARES</t>
  </si>
  <si>
    <t>SEDI - SERVIÇOS DIVERSOS</t>
  </si>
  <si>
    <t>H</t>
  </si>
  <si>
    <t xml:space="preserve"> 88309 </t>
  </si>
  <si>
    <t>PEDREIRO COM ENCARGOS COMPLEMENTARES</t>
  </si>
  <si>
    <t>Insumo</t>
  </si>
  <si>
    <t xml:space="preserve"> RFB-6 </t>
  </si>
  <si>
    <t>Material</t>
  </si>
  <si>
    <t xml:space="preserve"> RFB-7 </t>
  </si>
  <si>
    <t>Placas Pré-Moldadas em Concreto Armado para Mourão (Espessura=50,00mm/Largura=1,50 m /Altura=0,50m)</t>
  </si>
  <si>
    <t>LS =&gt;</t>
  </si>
  <si>
    <t>PINT - PINTURAS</t>
  </si>
  <si>
    <t>TINTA ACRILICA PREMIUM PARA PISO</t>
  </si>
  <si>
    <t xml:space="preserve"> 2.6</t>
  </si>
  <si>
    <t>Baseado no insumo SINAPI 4102 - MOURAO DE CONCRETO RETO, SECAO QUADRADA, *10 X 10* CM, H= 3,00 M</t>
  </si>
  <si>
    <t xml:space="preserve">un </t>
  </si>
  <si>
    <t>Volume</t>
  </si>
  <si>
    <t>Comprimento</t>
  </si>
  <si>
    <t>Largura</t>
  </si>
  <si>
    <t>Altura</t>
  </si>
  <si>
    <t>Dimensões</t>
  </si>
  <si>
    <t>Custo</t>
  </si>
  <si>
    <t>Baseado no insumo SINAPI 40647 - PISO INDUSTRIAL EM CONCRETO ARMADO DE ACABAMENTO POLIDO, ESPESSURA 12 CM (CIMENTO QUEIMADO) (INCLUSO EXECUCAO)</t>
  </si>
  <si>
    <t>Espessura</t>
  </si>
  <si>
    <t>Serviço de Engenharia para construção de muro pré-moldado em placas de concreto na DRF Boa Vista.</t>
  </si>
  <si>
    <t>Mourão de Concreto Armado com encaixe para cinco Placas-Reto (Formato da Seção Transversal Quadrada: (Comprimento=140mm /Largura=140mm /Altura-3,00m))</t>
  </si>
  <si>
    <t>MURO COM MOURÕES E PLACAS PRÉ-MOLDADAS DE CONCRETO ARMADO, FCK 20MPA, INCLUSIVE ESTACA PREMOLDADAS DE CONCRETO ARMADO, ALTURA LIVRE 2,50 METROS.</t>
  </si>
  <si>
    <t>Enquadram-se como “Fornecimento de Materiais e Equipamentos” especificamente o fornecimento de materiais e equipamentos relevantes de natureza específica, como é o caso de:
- materiais betuminosos para obras rodoviárias;
- tubos de ferro fundido ou PVC para obras de abastecimento de água;
- elevadores e escadas rolantes para obras aeroportuárias.</t>
  </si>
  <si>
    <r>
      <t>Verificação:</t>
    </r>
    <r>
      <rPr>
        <b/>
        <sz val="10"/>
        <rFont val="Arial"/>
        <family val="2"/>
        <charset val="1"/>
      </rPr>
      <t xml:space="preserve"> limite 11,10% a 16,80% (sem desoneração)</t>
    </r>
  </si>
  <si>
    <t>Mês 01</t>
  </si>
  <si>
    <t>Mês 02</t>
  </si>
  <si>
    <t>02 (dois) meses</t>
  </si>
  <si>
    <t>1.1.	Contratação de Contratação de empresa(s) especializada(s) em serviços de engenharia para executar: Lote 01 - Reforma parcial nos blocos da Sede Administrativa e do DMA do Complexo Aduaneiro da IRF/PAC. (Iniciativas 2019050739 e 2019050768) e Lote 02 - Construção de muro pré-moldado em placas de concreto na DRF Boa Vista. (iniciativa 2019050722)</t>
  </si>
  <si>
    <t xml:space="preserve">2 (dois) meses </t>
  </si>
  <si>
    <t>REFERÊNCIA DE PREÇO: 
SINAPI NOV/2021 -Onerado</t>
  </si>
  <si>
    <t>Mourão de Concreto Armado com encaixe para cinco Placas-Reto (Formato da Seção Transversal Quadrada: (Comprimento=140mm /Largura=140mm /Altura-2,50m))</t>
  </si>
  <si>
    <t>CURVA ABC DOS SERVIÇOS</t>
  </si>
  <si>
    <t>CENTO</t>
  </si>
  <si>
    <t xml:space="preserve"> DRFBV 02 </t>
  </si>
  <si>
    <t>TIPO</t>
  </si>
  <si>
    <t>OLEO DIESEL COMBUSTIVEL COMUM</t>
  </si>
  <si>
    <t>KG</t>
  </si>
  <si>
    <t>CIMENTO PORTLAND COMPOSTO CP II-32</t>
  </si>
  <si>
    <t>Equipamento</t>
  </si>
  <si>
    <t>SERVENTE DE OBRAS</t>
  </si>
  <si>
    <t>Mão de Obra</t>
  </si>
  <si>
    <t>ALIMENTACAO - HORISTA (COLETADO CAIXA)</t>
  </si>
  <si>
    <t>Outros</t>
  </si>
  <si>
    <t>TELHADOR</t>
  </si>
  <si>
    <t>PEDREIRO</t>
  </si>
  <si>
    <t>MIL</t>
  </si>
  <si>
    <t>LOCACAO DE CONTAINER 2,30  X  6,00 M, ALT. 2,50 M, PARA ESCRITORIO, SEM DIVISORIAS INTERNAS E SEM SANITARIO</t>
  </si>
  <si>
    <t>OPERADOR DE BETONEIRA ESTACIONARIA / MISTURADOR</t>
  </si>
  <si>
    <t>EXAMES - HORISTA (COLETADO CAIXA)</t>
  </si>
  <si>
    <t>AREIA MEDIA - POSTO JAZIDA/FORNECEDOR (RETIRADO NA JAZIDA, SEM TRANSPORTE)</t>
  </si>
  <si>
    <t>LOCACAO DE CONTAINER 2,30  X  6,00 M, ALT. 2,50 M, COM 1 SANITARIO, PARA ESCRITORIO, COMPLETO, SEM DIVISORIAS INTERNAS</t>
  </si>
  <si>
    <t>PLACA DE OBRA (PARA CONSTRUCAO CIVIL) EM CHAPA GALVANIZADA *N. 22*, ADESIVADA, DE *2,0 X 1,125* M</t>
  </si>
  <si>
    <t>TRANSPORTE - HORISTA (COLETADO CAIXA)</t>
  </si>
  <si>
    <t>Serviços</t>
  </si>
  <si>
    <t>EPI - FAMILIA SERVENTE - HORISTA (ENCARGOS COMPLEMENTARES - COLETADO CAIXA)</t>
  </si>
  <si>
    <t>EPI - FAMILIA PEDREIRO - HORISTA (ENCARGOS COMPLEMENTARES - COLETADO CAIXA)</t>
  </si>
  <si>
    <t>FERRAMENTAS - FAMILIA SERVENTE - HORISTA (ENCARGOS COMPLEMENTARES - COLETADO CAIXA)</t>
  </si>
  <si>
    <t>EPI - FAMILIA OPERADOR ESCAVADEIRA - HORISTA (ENCARGOS COMPLEMENTARES - COLETADO CAIXA)</t>
  </si>
  <si>
    <t>FERRAMENTAS - FAMILIA PEDREIRO - HORISTA (ENCARGOS COMPLEMENTARES - COLETADO CAIXA)</t>
  </si>
  <si>
    <t>EPI - FAMILIA CARPINTEIRO DE FORMAS - HORISTA (ENCARGOS COMPLEMENTARES - COLETADO CAIXA)</t>
  </si>
  <si>
    <t>CARPINTEIRO DE FORMAS</t>
  </si>
  <si>
    <t>FERRAMENTAS - FAMILIA CARPINTEIRO DE FORMAS - HORISTA (ENCARGOS COMPLEMENTARES - COLETADO CAIXA)</t>
  </si>
  <si>
    <t>BETONEIRA CAPACIDADE NOMINAL 400 L, CAPACIDADE DE MISTURA  280 L, MOTOR ELETRICO TRIFASICO 220/380 V POTENCIA 2 CV, SEM CARREGADOR</t>
  </si>
  <si>
    <t>PONTALETE DE MADEIRA NAO APARELHADA *7,5 X 7,5* CM (3 X 3 ") PINUS, MISTA OU EQUIVALENTE DA REGIAO</t>
  </si>
  <si>
    <t>ENERGIA ELETRICA ATE 2000 KWH INDUSTRIAL, SEM DEMANDA</t>
  </si>
  <si>
    <t>SEGURO - HORISTA (COLETADO CAIXA)</t>
  </si>
  <si>
    <t>Taxas</t>
  </si>
  <si>
    <t>SARRAFO DE MADEIRA NAO APARELHADA *2,5 X 7* CM, MACARANDUBA, ANGELIM OU EQUIVALENTE DA REGIAO</t>
  </si>
  <si>
    <t>PREGO DE ACO POLIDO COM CABECA 18 X 30 (2 3/4 X 10)</t>
  </si>
  <si>
    <t>PEDRA BRITADA N. 1 (9,5 a 19 MM) POSTO PEDREIRA/FORNECEDOR, SEM FRETE</t>
  </si>
  <si>
    <t>FERRAMENTAS - FAMILIA OPERADOR ESCAVADEIRA - HORISTA (ENCARGOS COMPLEMENTARES - COLETADO CAIXA)</t>
  </si>
  <si>
    <t>Totais por Tipo</t>
  </si>
  <si>
    <t>Equipamento para Aquisição Permanente</t>
  </si>
  <si>
    <t>Administração</t>
  </si>
  <si>
    <t>Aluguel</t>
  </si>
  <si>
    <t>Verba</t>
  </si>
  <si>
    <t>PRAZO DE EXECUÇÃO: 2 (dois) meses</t>
  </si>
  <si>
    <t>Mourão de Concreto Armado com encaixe para cinco Placas-Reto (Formato da Seção Transversal Quadrada: (Comprimento=140mm /Largura=140mm /Altura-4,00m))</t>
  </si>
  <si>
    <t>PINTOR</t>
  </si>
  <si>
    <t>OPERADOR DE GUINDASTE</t>
  </si>
  <si>
    <t>MICTORIO INDICUDUAL, SIFONADO, LOUCA BRANCA, SEM COMPLEMENTOS</t>
  </si>
  <si>
    <t>BACIA SANITARIA (VASO) CONVENCIONAL, DE LOUCA BRANCA, SIFAO APARENTE, SAIDA VERTICAL (SEM ASSENTO)</t>
  </si>
  <si>
    <t>EPI - FAMILIA PINTOR - HORISTA (ENCARGOS COMPLEMENTARES - COLETADO CAIXA)</t>
  </si>
  <si>
    <t>FERRAMENTAS - FAMILIA PINTOR - HORISTA (ENCARGOS COMPLEMENTARES - COLETADO CAIXA)</t>
  </si>
  <si>
    <t>LAVATORIO DE LOUCA BRANCA, SUSPENSO (SEM COLUNA), DIMENSOES *40 X 30* CM</t>
  </si>
  <si>
    <t>DUCHA / CHUVEIRO PLASTICO SIMPLES, 5 '', BRANCO, PARA ACOPLAR EM HASTE 1/2 ", AGUA FRIA</t>
  </si>
  <si>
    <t>BETONEIRA, CAPACIDADE NOMINAL 600 L, CAPACIDADE DE MISTURA  360L, MOTOR ELETRICO TRIFASICO 220/380V, POTENCIA 4CV, EXCLUSO CARREGADOR</t>
  </si>
  <si>
    <t>VIBRADOR DE IMERSAO, DIAMETRO DA PONTEIRA DE *45* MM, COM MOTOR ELETRICO TRIFASICO DE 2 HP (2 CV)</t>
  </si>
  <si>
    <t>CUSTO TOTAL</t>
  </si>
  <si>
    <t xml:space="preserve"> 4.2</t>
  </si>
  <si>
    <t>DRENO SUBSUPERFICIAL (SEÇÃO 0,40 X 0,40 M), CEGO, ENCHIMENTO DE BRITA, ENVOLVIDO COM MANTA GEOTÊXTIL. AF_07/2021</t>
  </si>
  <si>
    <t>14009 SBC</t>
  </si>
  <si>
    <t>CUSTO HORA CAMINHAO GUINDAUTO MERCEDES L1620 8tn 200CV</t>
  </si>
  <si>
    <t xml:space="preserve"> 2.7</t>
  </si>
  <si>
    <t xml:space="preserve"> 2.8</t>
  </si>
  <si>
    <t>ALUGUEL CONTAINER/ESCRIT/WC C/2 VASO/ 2 LAV/ 4 CHUV LARG =2,20M COMPR=6,20M ALT=2,50M CHAPA ACO NERV TRAPEZ FORROC/ISOL TERMO-ACUST CHASSIS REFORC PISO COMPENS NAVAL INCL INST ELETR/HIDRO-SANIT EXCL TRANSP/CARGA/DESCARGA (USO FEMININO - SE HOUVER CONTRATAÇÃO)</t>
  </si>
  <si>
    <t>ALUGUEL CONTAINER/ESCRIT/WC C/1 VASO/ 1 LAV/ 1 MIC/ 4 CHUV LARG=2,20M COMPR=6,20M ALT=2,50M CHAPA ACO NERV TRAPEZ FORROC/ISOL TERMO-ACUST CHASSIS REFORC PISO COMPENS NAVAL INCL INST ELETR/HIDRO-SANIT EXCL TRANSP/CARGA/DESCARGA (USO MASCULINO)</t>
  </si>
  <si>
    <t>MOTORISTA DE VEIÍCULO LEVE COM ENCARGOS COMPLEMENTARES</t>
  </si>
  <si>
    <t>CAMINHAO GUINDAUTO MERCEDES L1620 8tn 200CV</t>
  </si>
  <si>
    <t>SBC</t>
  </si>
  <si>
    <t>4.2</t>
  </si>
  <si>
    <t>4.3</t>
  </si>
  <si>
    <t>REFERÊNCIA DE PREÇO: 
SINAPI FEV/2023 - Onerado</t>
  </si>
  <si>
    <t>long</t>
  </si>
  <si>
    <t>perpend</t>
  </si>
  <si>
    <t>pilar</t>
  </si>
  <si>
    <t xml:space="preserve"> 2.2</t>
  </si>
  <si>
    <t xml:space="preserve"> 2.3</t>
  </si>
  <si>
    <t xml:space="preserve"> 2.4</t>
  </si>
  <si>
    <t xml:space="preserve"> 2.5</t>
  </si>
  <si>
    <t>REMOÇÃO DE TELHAS, DE FIBROCIMENTO, METÁLICA E CERÂMICA, DE FORMA MANUAL, SEM REAPROVEITAMENTO. AF_12/2017</t>
  </si>
  <si>
    <t>022121 SBC</t>
  </si>
  <si>
    <t>DEMOLICAO PILARES DE ESTRUTURAS METALICAS</t>
  </si>
  <si>
    <t>tn</t>
  </si>
  <si>
    <t xml:space="preserve"> 3.2.2</t>
  </si>
  <si>
    <t>PINTURA DE PISO COM TINTA ACRÍLICA, APLICAÇÃO MANUAL, 2 DEMÃOS, INCLUSO FUNDO PREPARADOR. AF_05/2021</t>
  </si>
  <si>
    <t>4.1</t>
  </si>
  <si>
    <t xml:space="preserve"> 3.2.3</t>
  </si>
  <si>
    <t>APLICAÇÃO DE FUNDO SELADOR ACRÍLICO EM PAREDES, UMA DEMÃO. AF_06/2014</t>
  </si>
  <si>
    <t>Mês 03</t>
  </si>
  <si>
    <t xml:space="preserve"> 88243 </t>
  </si>
  <si>
    <t>AJUDANTE ESPECIALIZADO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</si>
</sst>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_-;\-* #,##0.00_-;_-* \-??_-;_-@_-"/>
    <numFmt numFmtId="165" formatCode="&quot;R$&quot;#,##0.00;[Red]&quot;-R$&quot;#,##0.00"/>
    <numFmt numFmtId="166" formatCode="&quot;R$ &quot;#,##0.00"/>
    <numFmt numFmtId="167" formatCode="\00"/>
    <numFmt numFmtId="168" formatCode="_-&quot;R$&quot;* #,##0.00_-;&quot;-R$&quot;* #,##0.00_-;_-&quot;R$&quot;* \-??_-;_-@_-"/>
    <numFmt numFmtId="169" formatCode="_-* #,##0.000_-;\-* #,##0.000_-;_-* \-??_-;_-@_-"/>
    <numFmt numFmtId="170" formatCode="0.0000"/>
    <numFmt numFmtId="171" formatCode="#,##0.0000000"/>
    <numFmt numFmtId="172" formatCode="_-* #,##0.0000_-;\-* #,##0.0000_-;_-* \-??_-;_-@_-"/>
    <numFmt numFmtId="173" formatCode="mm/yyyy"/>
    <numFmt numFmtId="174" formatCode="0.000%"/>
    <numFmt numFmtId="175" formatCode="#,##0.00000_ ;\-#,##0.00000\ "/>
    <numFmt numFmtId="176" formatCode="0.0000%"/>
    <numFmt numFmtId="177" formatCode="_-* #,##0.00000_-;\-* #,##0.00000_-;_-* &quot;-&quot;?????_-;_-@_-"/>
    <numFmt numFmtId="178" formatCode="_-* #,##0.00000_-;\-* #,##0.00000_-;_-* \-??_-;_-@_-"/>
  </numFmts>
  <fonts count="45" x14ac:knownFonts="1"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b/>
      <sz val="13"/>
      <color rgb="FFFF0000"/>
      <name val="Arial"/>
      <family val="2"/>
      <charset val="1"/>
    </font>
    <font>
      <b/>
      <sz val="13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i/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i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sz val="8"/>
      <color rgb="FF000000"/>
      <name val="Arial"/>
      <family val="1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4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10"/>
      <name val="Arial"/>
      <family val="1"/>
      <charset val="1"/>
    </font>
    <font>
      <sz val="12"/>
      <name val="Arial"/>
      <family val="2"/>
      <charset val="1"/>
    </font>
    <font>
      <b/>
      <sz val="13"/>
      <name val="Arial"/>
      <family val="2"/>
      <charset val="1"/>
    </font>
    <font>
      <b/>
      <sz val="12"/>
      <name val="Arial"/>
      <family val="2"/>
      <charset val="1"/>
    </font>
    <font>
      <sz val="9"/>
      <name val="Arial"/>
      <family val="2"/>
      <charset val="1"/>
    </font>
    <font>
      <b/>
      <sz val="13"/>
      <color rgb="FFFF0000"/>
      <name val="Symbol"/>
      <family val="1"/>
      <charset val="2"/>
    </font>
    <font>
      <b/>
      <sz val="14"/>
      <color rgb="FFFF0000"/>
      <name val="Arial"/>
      <family val="2"/>
      <charset val="1"/>
    </font>
    <font>
      <b/>
      <sz val="9"/>
      <name val="Arial"/>
      <family val="2"/>
      <charset val="1"/>
    </font>
    <font>
      <b/>
      <i/>
      <sz val="10"/>
      <name val="Arial"/>
      <family val="2"/>
      <charset val="1"/>
    </font>
    <font>
      <sz val="11"/>
      <name val="Arial"/>
      <family val="1"/>
      <charset val="1"/>
    </font>
    <font>
      <sz val="8"/>
      <name val="Arial"/>
      <family val="1"/>
      <charset val="1"/>
    </font>
    <font>
      <b/>
      <sz val="8"/>
      <color rgb="FF000000"/>
      <name val="Arial"/>
      <family val="2"/>
    </font>
    <font>
      <b/>
      <sz val="11"/>
      <name val="Arial"/>
      <family val="2"/>
    </font>
    <font>
      <b/>
      <sz val="11"/>
      <name val="Arial"/>
      <family val="1"/>
    </font>
    <font>
      <sz val="10"/>
      <name val="Arial"/>
      <family val="1"/>
    </font>
    <font>
      <b/>
      <sz val="7"/>
      <color rgb="FF000000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1"/>
      <charset val="1"/>
    </font>
    <font>
      <b/>
      <sz val="11"/>
      <color rgb="FF00000A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1"/>
      <charset val="1"/>
    </font>
    <font>
      <sz val="1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E2F0D9"/>
      </patternFill>
    </fill>
    <fill>
      <patternFill patternType="solid">
        <fgColor rgb="FFE2F0D9"/>
        <bgColor rgb="FFDFF0D8"/>
      </patternFill>
    </fill>
    <fill>
      <patternFill patternType="solid">
        <fgColor rgb="FFFCD4B3"/>
        <bgColor rgb="FFF8CBAD"/>
      </patternFill>
    </fill>
    <fill>
      <patternFill patternType="solid">
        <fgColor rgb="FFD9D9D9"/>
        <bgColor rgb="FFD0CECE"/>
      </patternFill>
    </fill>
    <fill>
      <patternFill patternType="solid">
        <fgColor rgb="FF00B0F0"/>
        <bgColor rgb="FF33CCCC"/>
      </patternFill>
    </fill>
    <fill>
      <patternFill patternType="solid">
        <fgColor rgb="FF8DB3E1"/>
        <bgColor rgb="FF8FAADC"/>
      </patternFill>
    </fill>
    <fill>
      <patternFill patternType="solid">
        <fgColor rgb="FFFBE5D6"/>
        <bgColor rgb="FFE2F0D9"/>
      </patternFill>
    </fill>
    <fill>
      <patternFill patternType="solid">
        <fgColor rgb="FFDFF0D8"/>
        <bgColor rgb="FFE2F0D9"/>
      </patternFill>
    </fill>
    <fill>
      <patternFill patternType="solid">
        <fgColor rgb="FFBDD7EE"/>
        <bgColor rgb="FFCCCCFF"/>
      </patternFill>
    </fill>
    <fill>
      <patternFill patternType="solid">
        <fgColor rgb="FFF8CBAD"/>
        <bgColor rgb="FFFCD4B3"/>
      </patternFill>
    </fill>
    <fill>
      <patternFill patternType="solid">
        <fgColor rgb="FFD0CECE"/>
        <bgColor rgb="FFCCCCCC"/>
      </patternFill>
    </fill>
    <fill>
      <patternFill patternType="solid">
        <fgColor rgb="FFCCCCFF"/>
        <bgColor rgb="FFBDD7EE"/>
      </patternFill>
    </fill>
    <fill>
      <patternFill patternType="solid">
        <fgColor rgb="FFCCFFCC"/>
        <bgColor rgb="FFDFF0D8"/>
      </patternFill>
    </fill>
    <fill>
      <patternFill patternType="solid">
        <fgColor rgb="FFC0C0C0"/>
        <bgColor rgb="FFBFBFBF"/>
      </patternFill>
    </fill>
    <fill>
      <patternFill patternType="solid">
        <fgColor rgb="FFFFFF99"/>
        <bgColor rgb="FFFBE5D6"/>
      </patternFill>
    </fill>
    <fill>
      <patternFill patternType="solid">
        <fgColor rgb="FF8FAADC"/>
        <bgColor rgb="FF8DB3E1"/>
      </patternFill>
    </fill>
    <fill>
      <patternFill patternType="solid">
        <fgColor rgb="FFDAEEF3"/>
        <bgColor indexed="64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164" fontId="30" fillId="0" borderId="0" applyBorder="0" applyProtection="0"/>
    <xf numFmtId="168" fontId="30" fillId="0" borderId="0" applyBorder="0" applyProtection="0"/>
    <xf numFmtId="9" fontId="30" fillId="0" borderId="0" applyBorder="0" applyProtection="0"/>
    <xf numFmtId="164" fontId="30" fillId="0" borderId="0" applyBorder="0" applyProtection="0"/>
  </cellStyleXfs>
  <cellXfs count="361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165" fontId="8" fillId="0" borderId="0" xfId="0" applyNumberFormat="1" applyFont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8" fontId="11" fillId="0" borderId="8" xfId="0" applyNumberFormat="1" applyFont="1" applyBorder="1" applyAlignment="1">
      <alignment vertical="center" wrapText="1"/>
    </xf>
    <xf numFmtId="4" fontId="10" fillId="4" borderId="8" xfId="0" applyNumberFormat="1" applyFont="1" applyFill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168" fontId="10" fillId="0" borderId="8" xfId="0" applyNumberFormat="1" applyFont="1" applyBorder="1" applyAlignment="1">
      <alignment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0" fontId="11" fillId="0" borderId="8" xfId="3" applyNumberFormat="1" applyFont="1" applyBorder="1" applyAlignment="1" applyProtection="1">
      <alignment horizontal="center" vertical="center" wrapText="1"/>
    </xf>
    <xf numFmtId="164" fontId="0" fillId="0" borderId="0" xfId="1" applyFont="1" applyBorder="1" applyProtection="1"/>
    <xf numFmtId="164" fontId="0" fillId="0" borderId="0" xfId="1" applyFont="1" applyBorder="1" applyAlignment="1" applyProtection="1">
      <alignment horizontal="right"/>
    </xf>
    <xf numFmtId="164" fontId="4" fillId="2" borderId="0" xfId="1" applyFont="1" applyFill="1" applyBorder="1" applyAlignment="1" applyProtection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64" fontId="1" fillId="5" borderId="2" xfId="1" applyFont="1" applyFill="1" applyBorder="1" applyAlignment="1" applyProtection="1">
      <alignment vertical="center" wrapText="1"/>
    </xf>
    <xf numFmtId="10" fontId="4" fillId="5" borderId="10" xfId="0" applyNumberFormat="1" applyFont="1" applyFill="1" applyBorder="1" applyAlignment="1">
      <alignment vertical="center" wrapText="1"/>
    </xf>
    <xf numFmtId="10" fontId="4" fillId="5" borderId="9" xfId="0" applyNumberFormat="1" applyFont="1" applyFill="1" applyBorder="1" applyAlignment="1">
      <alignment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2" xfId="0" applyFont="1" applyFill="1" applyBorder="1" applyAlignment="1">
      <alignment vertical="center" wrapText="1"/>
    </xf>
    <xf numFmtId="4" fontId="0" fillId="0" borderId="0" xfId="0" applyNumberFormat="1"/>
    <xf numFmtId="168" fontId="0" fillId="0" borderId="0" xfId="0" applyNumberFormat="1"/>
    <xf numFmtId="0" fontId="4" fillId="8" borderId="18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vertical="center" wrapText="1"/>
    </xf>
    <xf numFmtId="164" fontId="13" fillId="0" borderId="8" xfId="1" applyFont="1" applyBorder="1" applyAlignment="1" applyProtection="1">
      <alignment horizontal="justify" vertical="center" wrapText="1"/>
    </xf>
    <xf numFmtId="10" fontId="13" fillId="0" borderId="8" xfId="0" applyNumberFormat="1" applyFont="1" applyBorder="1" applyAlignment="1">
      <alignment vertical="center" wrapText="1"/>
    </xf>
    <xf numFmtId="164" fontId="13" fillId="3" borderId="8" xfId="1" applyFont="1" applyFill="1" applyBorder="1" applyAlignment="1" applyProtection="1">
      <alignment horizontal="right" vertical="center" wrapText="1"/>
    </xf>
    <xf numFmtId="0" fontId="13" fillId="3" borderId="8" xfId="0" applyFont="1" applyFill="1" applyBorder="1" applyAlignment="1">
      <alignment horizontal="center" vertical="center" wrapText="1"/>
    </xf>
    <xf numFmtId="10" fontId="13" fillId="3" borderId="20" xfId="0" applyNumberFormat="1" applyFont="1" applyFill="1" applyBorder="1" applyAlignment="1">
      <alignment horizontal="right" vertical="center" wrapText="1"/>
    </xf>
    <xf numFmtId="169" fontId="13" fillId="3" borderId="8" xfId="1" applyNumberFormat="1" applyFont="1" applyFill="1" applyBorder="1" applyAlignment="1" applyProtection="1">
      <alignment horizontal="justify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9" borderId="9" xfId="0" applyFill="1" applyBorder="1"/>
    <xf numFmtId="0" fontId="0" fillId="9" borderId="15" xfId="0" applyFill="1" applyBorder="1"/>
    <xf numFmtId="164" fontId="1" fillId="9" borderId="21" xfId="1" applyFont="1" applyFill="1" applyBorder="1" applyAlignment="1" applyProtection="1">
      <alignment vertical="center" wrapText="1"/>
    </xf>
    <xf numFmtId="10" fontId="4" fillId="9" borderId="10" xfId="0" applyNumberFormat="1" applyFont="1" applyFill="1" applyBorder="1" applyAlignment="1">
      <alignment vertical="center" wrapText="1"/>
    </xf>
    <xf numFmtId="10" fontId="4" fillId="9" borderId="9" xfId="0" applyNumberFormat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 wrapText="1"/>
    </xf>
    <xf numFmtId="164" fontId="4" fillId="8" borderId="8" xfId="1" applyFont="1" applyFill="1" applyBorder="1" applyAlignment="1" applyProtection="1">
      <alignment horizontal="right" vertical="center" wrapText="1"/>
    </xf>
    <xf numFmtId="10" fontId="4" fillId="8" borderId="20" xfId="0" applyNumberFormat="1" applyFont="1" applyFill="1" applyBorder="1" applyAlignment="1">
      <alignment horizontal="righ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center" vertical="center" wrapText="1"/>
    </xf>
    <xf numFmtId="170" fontId="13" fillId="0" borderId="8" xfId="0" applyNumberFormat="1" applyFont="1" applyBorder="1" applyAlignment="1">
      <alignment horizontal="right" vertical="center" wrapText="1"/>
    </xf>
    <xf numFmtId="0" fontId="16" fillId="0" borderId="0" xfId="0" applyFont="1"/>
    <xf numFmtId="0" fontId="4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right" vertical="center" wrapText="1"/>
    </xf>
    <xf numFmtId="0" fontId="18" fillId="3" borderId="25" xfId="0" applyFont="1" applyFill="1" applyBorder="1" applyAlignment="1">
      <alignment horizontal="left" vertical="center" wrapText="1"/>
    </xf>
    <xf numFmtId="0" fontId="18" fillId="3" borderId="25" xfId="0" applyFont="1" applyFill="1" applyBorder="1" applyAlignment="1">
      <alignment horizontal="right" vertical="center" wrapText="1"/>
    </xf>
    <xf numFmtId="0" fontId="18" fillId="3" borderId="25" xfId="0" applyFont="1" applyFill="1" applyBorder="1" applyAlignment="1">
      <alignment horizontal="center" vertical="center" wrapText="1"/>
    </xf>
    <xf numFmtId="164" fontId="16" fillId="0" borderId="0" xfId="0" applyNumberFormat="1" applyFont="1"/>
    <xf numFmtId="0" fontId="4" fillId="6" borderId="22" xfId="0" applyFont="1" applyFill="1" applyBorder="1" applyAlignment="1">
      <alignment horizontal="center" vertical="center" wrapText="1"/>
    </xf>
    <xf numFmtId="164" fontId="19" fillId="12" borderId="8" xfId="1" applyFont="1" applyFill="1" applyBorder="1" applyAlignment="1" applyProtection="1">
      <alignment horizontal="center" vertical="center"/>
    </xf>
    <xf numFmtId="10" fontId="19" fillId="13" borderId="8" xfId="3" applyNumberFormat="1" applyFont="1" applyFill="1" applyBorder="1" applyAlignment="1" applyProtection="1">
      <alignment horizontal="center"/>
    </xf>
    <xf numFmtId="0" fontId="9" fillId="0" borderId="0" xfId="0" applyFont="1"/>
    <xf numFmtId="0" fontId="17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wrapText="1"/>
    </xf>
    <xf numFmtId="0" fontId="23" fillId="0" borderId="0" xfId="0" applyFont="1" applyAlignment="1">
      <alignment horizontal="center" wrapText="1"/>
    </xf>
    <xf numFmtId="0" fontId="0" fillId="0" borderId="8" xfId="0" applyBorder="1"/>
    <xf numFmtId="0" fontId="0" fillId="0" borderId="8" xfId="0" applyBorder="1" applyAlignment="1">
      <alignment horizontal="center"/>
    </xf>
    <xf numFmtId="0" fontId="18" fillId="0" borderId="8" xfId="0" applyFont="1" applyBorder="1" applyAlignment="1">
      <alignment horizontal="center"/>
    </xf>
    <xf numFmtId="4" fontId="0" fillId="0" borderId="8" xfId="0" applyNumberFormat="1" applyBorder="1"/>
    <xf numFmtId="164" fontId="0" fillId="0" borderId="8" xfId="1" applyFont="1" applyBorder="1" applyProtection="1"/>
    <xf numFmtId="0" fontId="2" fillId="0" borderId="0" xfId="0" applyFont="1" applyAlignment="1">
      <alignment horizontal="right" vertical="center"/>
    </xf>
    <xf numFmtId="4" fontId="18" fillId="0" borderId="8" xfId="0" applyNumberFormat="1" applyFont="1" applyBorder="1" applyAlignment="1">
      <alignment horizontal="center" vertical="center"/>
    </xf>
    <xf numFmtId="4" fontId="18" fillId="16" borderId="8" xfId="0" applyNumberFormat="1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vertical="center"/>
    </xf>
    <xf numFmtId="4" fontId="15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4" fontId="17" fillId="0" borderId="0" xfId="0" applyNumberFormat="1" applyFont="1" applyAlignment="1">
      <alignment horizontal="right" vertical="center"/>
    </xf>
    <xf numFmtId="4" fontId="18" fillId="0" borderId="0" xfId="0" applyNumberFormat="1" applyFont="1"/>
    <xf numFmtId="0" fontId="18" fillId="0" borderId="8" xfId="0" applyFont="1" applyBorder="1"/>
    <xf numFmtId="4" fontId="18" fillId="0" borderId="8" xfId="0" applyNumberFormat="1" applyFont="1" applyBorder="1" applyAlignment="1">
      <alignment horizontal="center"/>
    </xf>
    <xf numFmtId="4" fontId="19" fillId="0" borderId="23" xfId="0" applyNumberFormat="1" applyFont="1" applyBorder="1"/>
    <xf numFmtId="4" fontId="18" fillId="0" borderId="26" xfId="0" applyNumberFormat="1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4" fontId="18" fillId="0" borderId="10" xfId="0" applyNumberFormat="1" applyFont="1" applyBorder="1"/>
    <xf numFmtId="0" fontId="18" fillId="0" borderId="0" xfId="0" applyFont="1" applyAlignment="1">
      <alignment horizontal="right"/>
    </xf>
    <xf numFmtId="10" fontId="18" fillId="17" borderId="8" xfId="0" applyNumberFormat="1" applyFont="1" applyFill="1" applyBorder="1" applyAlignment="1" applyProtection="1">
      <alignment horizontal="center"/>
      <protection locked="0"/>
    </xf>
    <xf numFmtId="0" fontId="19" fillId="0" borderId="0" xfId="0" applyFont="1"/>
    <xf numFmtId="4" fontId="19" fillId="15" borderId="8" xfId="0" applyNumberFormat="1" applyFont="1" applyFill="1" applyBorder="1" applyProtection="1">
      <protection locked="0"/>
    </xf>
    <xf numFmtId="0" fontId="18" fillId="0" borderId="8" xfId="4" applyNumberFormat="1" applyFont="1" applyBorder="1" applyAlignment="1">
      <alignment horizontal="center"/>
    </xf>
    <xf numFmtId="10" fontId="18" fillId="0" borderId="8" xfId="4" applyNumberFormat="1" applyFont="1" applyBorder="1" applyAlignment="1">
      <alignment horizontal="center" vertical="center"/>
    </xf>
    <xf numFmtId="0" fontId="18" fillId="0" borderId="26" xfId="4" applyNumberFormat="1" applyFont="1" applyBorder="1" applyAlignment="1">
      <alignment horizontal="center" vertical="center"/>
    </xf>
    <xf numFmtId="0" fontId="18" fillId="0" borderId="26" xfId="4" applyNumberFormat="1" applyFont="1" applyBorder="1" applyAlignment="1">
      <alignment vertical="center" wrapText="1"/>
    </xf>
    <xf numFmtId="10" fontId="18" fillId="0" borderId="26" xfId="4" applyNumberFormat="1" applyFont="1" applyBorder="1" applyAlignment="1">
      <alignment horizontal="center" vertical="center"/>
    </xf>
    <xf numFmtId="10" fontId="18" fillId="0" borderId="0" xfId="4" applyNumberFormat="1" applyFont="1" applyBorder="1" applyAlignment="1">
      <alignment horizontal="center" vertical="center"/>
    </xf>
    <xf numFmtId="0" fontId="19" fillId="0" borderId="28" xfId="4" applyNumberFormat="1" applyFont="1" applyBorder="1" applyAlignment="1">
      <alignment horizontal="center" vertical="center"/>
    </xf>
    <xf numFmtId="0" fontId="19" fillId="0" borderId="28" xfId="4" applyNumberFormat="1" applyFont="1" applyBorder="1" applyAlignment="1">
      <alignment vertical="center" wrapText="1"/>
    </xf>
    <xf numFmtId="10" fontId="19" fillId="0" borderId="28" xfId="4" applyNumberFormat="1" applyFont="1" applyBorder="1" applyAlignment="1">
      <alignment horizontal="center" vertical="center"/>
    </xf>
    <xf numFmtId="10" fontId="19" fillId="0" borderId="0" xfId="4" applyNumberFormat="1" applyFont="1" applyBorder="1" applyAlignment="1">
      <alignment horizontal="center" vertical="center"/>
    </xf>
    <xf numFmtId="0" fontId="29" fillId="0" borderId="28" xfId="4" applyNumberFormat="1" applyFont="1" applyBorder="1" applyAlignment="1">
      <alignment vertical="center" wrapText="1"/>
    </xf>
    <xf numFmtId="10" fontId="18" fillId="0" borderId="28" xfId="4" applyNumberFormat="1" applyFont="1" applyBorder="1" applyAlignment="1">
      <alignment horizontal="center" vertical="center"/>
    </xf>
    <xf numFmtId="0" fontId="18" fillId="0" borderId="28" xfId="4" applyNumberFormat="1" applyFont="1" applyBorder="1" applyAlignment="1">
      <alignment horizontal="center" vertical="center"/>
    </xf>
    <xf numFmtId="0" fontId="18" fillId="0" borderId="28" xfId="4" applyNumberFormat="1" applyFont="1" applyBorder="1" applyAlignment="1">
      <alignment vertical="center" wrapText="1"/>
    </xf>
    <xf numFmtId="0" fontId="19" fillId="0" borderId="28" xfId="4" applyNumberFormat="1" applyFont="1" applyBorder="1" applyAlignment="1">
      <alignment horizontal="justify" vertical="center" wrapText="1"/>
    </xf>
    <xf numFmtId="0" fontId="19" fillId="0" borderId="19" xfId="4" applyNumberFormat="1" applyFont="1" applyBorder="1" applyAlignment="1">
      <alignment horizontal="center" vertical="center"/>
    </xf>
    <xf numFmtId="0" fontId="19" fillId="0" borderId="19" xfId="4" applyNumberFormat="1" applyFont="1" applyBorder="1" applyAlignment="1">
      <alignment vertical="center" wrapText="1"/>
    </xf>
    <xf numFmtId="10" fontId="19" fillId="0" borderId="19" xfId="4" applyNumberFormat="1" applyFont="1" applyBorder="1" applyAlignment="1">
      <alignment horizontal="center" vertical="center"/>
    </xf>
    <xf numFmtId="10" fontId="18" fillId="18" borderId="8" xfId="4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8" borderId="8" xfId="0" applyFont="1" applyFill="1" applyBorder="1" applyAlignment="1">
      <alignment horizontal="left" vertical="center" wrapText="1"/>
    </xf>
    <xf numFmtId="0" fontId="4" fillId="8" borderId="8" xfId="0" applyFont="1" applyFill="1" applyBorder="1" applyAlignment="1">
      <alignment horizontal="left" vertical="center"/>
    </xf>
    <xf numFmtId="172" fontId="13" fillId="3" borderId="8" xfId="1" applyNumberFormat="1" applyFont="1" applyFill="1" applyBorder="1" applyAlignment="1" applyProtection="1">
      <alignment horizontal="justify" vertical="center" wrapText="1"/>
    </xf>
    <xf numFmtId="173" fontId="4" fillId="2" borderId="0" xfId="0" applyNumberFormat="1" applyFont="1" applyFill="1" applyAlignment="1">
      <alignment horizontal="center" vertical="center" wrapText="1"/>
    </xf>
    <xf numFmtId="0" fontId="4" fillId="8" borderId="18" xfId="0" quotePrefix="1" applyFont="1" applyFill="1" applyBorder="1" applyAlignment="1">
      <alignment horizontal="center" vertical="center" wrapText="1"/>
    </xf>
    <xf numFmtId="0" fontId="32" fillId="3" borderId="18" xfId="0" applyFont="1" applyFill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3" borderId="8" xfId="0" applyFont="1" applyFill="1" applyBorder="1" applyAlignment="1">
      <alignment vertical="center" wrapText="1"/>
    </xf>
    <xf numFmtId="164" fontId="32" fillId="0" borderId="8" xfId="1" applyFont="1" applyBorder="1" applyAlignment="1" applyProtection="1">
      <alignment horizontal="justify" vertical="center" wrapText="1"/>
    </xf>
    <xf numFmtId="164" fontId="32" fillId="3" borderId="8" xfId="1" applyFont="1" applyFill="1" applyBorder="1" applyAlignment="1" applyProtection="1">
      <alignment horizontal="right" vertical="center" wrapText="1"/>
    </xf>
    <xf numFmtId="10" fontId="32" fillId="3" borderId="20" xfId="0" applyNumberFormat="1" applyFont="1" applyFill="1" applyBorder="1" applyAlignment="1">
      <alignment horizontal="right" vertical="center" wrapText="1"/>
    </xf>
    <xf numFmtId="0" fontId="33" fillId="0" borderId="0" xfId="0" applyFont="1"/>
    <xf numFmtId="0" fontId="8" fillId="10" borderId="29" xfId="0" applyFont="1" applyFill="1" applyBorder="1" applyAlignment="1">
      <alignment horizontal="left" vertical="center" wrapText="1"/>
    </xf>
    <xf numFmtId="0" fontId="8" fillId="10" borderId="29" xfId="0" applyFont="1" applyFill="1" applyBorder="1" applyAlignment="1">
      <alignment horizontal="right" vertical="center" wrapText="1"/>
    </xf>
    <xf numFmtId="0" fontId="8" fillId="10" borderId="29" xfId="0" applyFont="1" applyFill="1" applyBorder="1" applyAlignment="1">
      <alignment horizontal="center" vertical="center" wrapText="1"/>
    </xf>
    <xf numFmtId="171" fontId="8" fillId="10" borderId="29" xfId="0" applyNumberFormat="1" applyFont="1" applyFill="1" applyBorder="1" applyAlignment="1">
      <alignment horizontal="right" vertical="center" wrapText="1"/>
    </xf>
    <xf numFmtId="4" fontId="8" fillId="10" borderId="29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171" fontId="19" fillId="0" borderId="0" xfId="0" applyNumberFormat="1" applyFont="1" applyAlignment="1">
      <alignment horizontal="right" vertical="center" wrapText="1"/>
    </xf>
    <xf numFmtId="4" fontId="19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vertical="top" wrapText="1"/>
    </xf>
    <xf numFmtId="0" fontId="34" fillId="0" borderId="0" xfId="0" applyFont="1" applyAlignment="1">
      <alignment horizontal="center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right" vertical="top" wrapText="1"/>
    </xf>
    <xf numFmtId="0" fontId="35" fillId="0" borderId="0" xfId="0" applyFont="1" applyAlignment="1">
      <alignment horizontal="center" vertical="top" wrapText="1"/>
    </xf>
    <xf numFmtId="171" fontId="35" fillId="0" borderId="0" xfId="0" applyNumberFormat="1" applyFont="1" applyAlignment="1">
      <alignment horizontal="right" vertical="top" wrapText="1"/>
    </xf>
    <xf numFmtId="4" fontId="35" fillId="0" borderId="0" xfId="0" applyNumberFormat="1" applyFont="1" applyAlignment="1">
      <alignment horizontal="right" vertical="top" wrapText="1"/>
    </xf>
    <xf numFmtId="43" fontId="0" fillId="0" borderId="0" xfId="0" applyNumberFormat="1"/>
    <xf numFmtId="0" fontId="4" fillId="2" borderId="10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4" fontId="30" fillId="0" borderId="0" xfId="1"/>
    <xf numFmtId="164" fontId="30" fillId="0" borderId="0" xfId="1" applyAlignment="1">
      <alignment vertical="center"/>
    </xf>
    <xf numFmtId="43" fontId="33" fillId="0" borderId="0" xfId="0" applyNumberFormat="1" applyFont="1" applyAlignment="1">
      <alignment vertical="center"/>
    </xf>
    <xf numFmtId="0" fontId="37" fillId="0" borderId="0" xfId="0" applyFont="1"/>
    <xf numFmtId="0" fontId="37" fillId="0" borderId="0" xfId="0" applyFont="1" applyAlignment="1">
      <alignment horizontal="center"/>
    </xf>
    <xf numFmtId="168" fontId="37" fillId="0" borderId="0" xfId="0" applyNumberFormat="1" applyFont="1"/>
    <xf numFmtId="164" fontId="30" fillId="0" borderId="0" xfId="1" applyBorder="1"/>
    <xf numFmtId="164" fontId="39" fillId="0" borderId="0" xfId="1" applyFont="1"/>
    <xf numFmtId="164" fontId="0" fillId="0" borderId="0" xfId="0" applyNumberFormat="1"/>
    <xf numFmtId="10" fontId="18" fillId="0" borderId="0" xfId="0" applyNumberFormat="1" applyFont="1" applyAlignment="1" applyProtection="1">
      <alignment horizontal="center"/>
      <protection locked="0"/>
    </xf>
    <xf numFmtId="164" fontId="13" fillId="3" borderId="8" xfId="1" applyFont="1" applyFill="1" applyBorder="1" applyAlignment="1" applyProtection="1">
      <alignment horizontal="justify" vertical="center" wrapText="1"/>
    </xf>
    <xf numFmtId="0" fontId="0" fillId="0" borderId="0" xfId="0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4" fontId="40" fillId="0" borderId="10" xfId="0" applyNumberFormat="1" applyFont="1" applyBorder="1" applyAlignment="1">
      <alignment horizontal="right" vertical="center" wrapText="1"/>
    </xf>
    <xf numFmtId="4" fontId="40" fillId="0" borderId="21" xfId="0" applyNumberFormat="1" applyFont="1" applyBorder="1" applyAlignment="1">
      <alignment horizontal="right" vertical="center" wrapText="1"/>
    </xf>
    <xf numFmtId="4" fontId="40" fillId="0" borderId="6" xfId="0" applyNumberFormat="1" applyFont="1" applyBorder="1" applyAlignment="1">
      <alignment horizontal="right" vertical="center" wrapText="1"/>
    </xf>
    <xf numFmtId="4" fontId="40" fillId="0" borderId="7" xfId="0" applyNumberFormat="1" applyFont="1" applyBorder="1" applyAlignment="1">
      <alignment horizontal="right" vertical="center" wrapText="1"/>
    </xf>
    <xf numFmtId="4" fontId="40" fillId="19" borderId="6" xfId="0" applyNumberFormat="1" applyFont="1" applyFill="1" applyBorder="1" applyAlignment="1">
      <alignment horizontal="right" vertical="center" wrapText="1"/>
    </xf>
    <xf numFmtId="4" fontId="40" fillId="19" borderId="7" xfId="0" applyNumberFormat="1" applyFont="1" applyFill="1" applyBorder="1" applyAlignment="1">
      <alignment horizontal="right" vertical="center" wrapText="1"/>
    </xf>
    <xf numFmtId="10" fontId="30" fillId="0" borderId="0" xfId="3" applyNumberFormat="1"/>
    <xf numFmtId="172" fontId="30" fillId="0" borderId="0" xfId="1" applyNumberFormat="1" applyAlignment="1">
      <alignment vertical="center"/>
    </xf>
    <xf numFmtId="164" fontId="0" fillId="0" borderId="8" xfId="1" applyFont="1" applyBorder="1" applyAlignment="1" applyProtection="1">
      <alignment horizontal="right"/>
    </xf>
    <xf numFmtId="10" fontId="4" fillId="9" borderId="8" xfId="0" applyNumberFormat="1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168" fontId="31" fillId="0" borderId="0" xfId="0" applyNumberFormat="1" applyFont="1"/>
    <xf numFmtId="10" fontId="0" fillId="0" borderId="0" xfId="0" applyNumberFormat="1"/>
    <xf numFmtId="0" fontId="41" fillId="0" borderId="0" xfId="0" applyFont="1"/>
    <xf numFmtId="0" fontId="41" fillId="0" borderId="0" xfId="0" applyFont="1" applyAlignment="1">
      <alignment vertical="center"/>
    </xf>
    <xf numFmtId="0" fontId="41" fillId="20" borderId="0" xfId="0" applyFont="1" applyFill="1" applyAlignment="1">
      <alignment horizontal="right" vertical="center" wrapText="1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174" fontId="41" fillId="0" borderId="0" xfId="0" applyNumberFormat="1" applyFont="1"/>
    <xf numFmtId="43" fontId="41" fillId="0" borderId="0" xfId="0" applyNumberFormat="1" applyFont="1"/>
    <xf numFmtId="0" fontId="41" fillId="21" borderId="0" xfId="0" applyFont="1" applyFill="1" applyAlignment="1">
      <alignment horizontal="right" vertical="center" wrapText="1"/>
    </xf>
    <xf numFmtId="164" fontId="41" fillId="0" borderId="0" xfId="0" applyNumberFormat="1" applyFont="1"/>
    <xf numFmtId="168" fontId="41" fillId="0" borderId="0" xfId="0" applyNumberFormat="1" applyFont="1"/>
    <xf numFmtId="4" fontId="41" fillId="0" borderId="0" xfId="0" applyNumberFormat="1" applyFont="1"/>
    <xf numFmtId="164" fontId="31" fillId="0" borderId="8" xfId="1" applyFont="1" applyBorder="1" applyAlignment="1" applyProtection="1">
      <alignment horizontal="right" vertical="center"/>
    </xf>
    <xf numFmtId="175" fontId="13" fillId="3" borderId="8" xfId="1" applyNumberFormat="1" applyFont="1" applyFill="1" applyBorder="1" applyAlignment="1" applyProtection="1">
      <alignment horizontal="right" vertical="center" wrapText="1"/>
    </xf>
    <xf numFmtId="164" fontId="13" fillId="0" borderId="8" xfId="1" applyFont="1" applyBorder="1" applyAlignment="1" applyProtection="1">
      <alignment horizontal="center" vertical="center" wrapText="1"/>
    </xf>
    <xf numFmtId="176" fontId="13" fillId="3" borderId="8" xfId="0" applyNumberFormat="1" applyFont="1" applyFill="1" applyBorder="1" applyAlignment="1">
      <alignment horizontal="right" vertical="center" wrapText="1"/>
    </xf>
    <xf numFmtId="43" fontId="41" fillId="0" borderId="0" xfId="0" applyNumberFormat="1" applyFont="1" applyAlignment="1">
      <alignment vertical="center"/>
    </xf>
    <xf numFmtId="0" fontId="42" fillId="0" borderId="0" xfId="0" applyFont="1"/>
    <xf numFmtId="177" fontId="41" fillId="0" borderId="0" xfId="0" applyNumberFormat="1" applyFont="1"/>
    <xf numFmtId="0" fontId="41" fillId="22" borderId="0" xfId="0" applyFont="1" applyFill="1" applyAlignment="1">
      <alignment horizontal="right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164" fontId="31" fillId="0" borderId="0" xfId="1" applyFont="1" applyBorder="1" applyAlignment="1" applyProtection="1">
      <alignment horizontal="right" vertical="center"/>
    </xf>
    <xf numFmtId="10" fontId="13" fillId="0" borderId="0" xfId="0" applyNumberFormat="1" applyFont="1" applyAlignment="1">
      <alignment vertical="center" wrapText="1"/>
    </xf>
    <xf numFmtId="164" fontId="13" fillId="3" borderId="0" xfId="1" applyFont="1" applyFill="1" applyBorder="1" applyAlignment="1" applyProtection="1">
      <alignment horizontal="right" vertical="center" wrapText="1"/>
    </xf>
    <xf numFmtId="175" fontId="13" fillId="3" borderId="0" xfId="1" applyNumberFormat="1" applyFont="1" applyFill="1" applyBorder="1" applyAlignment="1" applyProtection="1">
      <alignment horizontal="right" vertical="center" wrapText="1"/>
    </xf>
    <xf numFmtId="164" fontId="13" fillId="0" borderId="0" xfId="1" applyFont="1" applyBorder="1" applyAlignment="1" applyProtection="1">
      <alignment horizontal="center" vertical="center" wrapText="1"/>
    </xf>
    <xf numFmtId="174" fontId="13" fillId="3" borderId="0" xfId="0" applyNumberFormat="1" applyFont="1" applyFill="1" applyAlignment="1">
      <alignment horizontal="right" vertical="center" wrapText="1"/>
    </xf>
    <xf numFmtId="0" fontId="35" fillId="23" borderId="0" xfId="0" applyFont="1" applyFill="1" applyAlignment="1">
      <alignment vertical="top"/>
    </xf>
    <xf numFmtId="0" fontId="35" fillId="23" borderId="0" xfId="0" applyFont="1" applyFill="1" applyAlignment="1">
      <alignment horizontal="right" vertical="top"/>
    </xf>
    <xf numFmtId="164" fontId="43" fillId="0" borderId="0" xfId="1" applyFont="1"/>
    <xf numFmtId="44" fontId="41" fillId="0" borderId="0" xfId="0" applyNumberFormat="1" applyFont="1"/>
    <xf numFmtId="0" fontId="38" fillId="23" borderId="0" xfId="0" applyFont="1" applyFill="1" applyAlignment="1">
      <alignment horizontal="right" vertical="top"/>
    </xf>
    <xf numFmtId="164" fontId="43" fillId="0" borderId="0" xfId="1" applyFont="1" applyBorder="1" applyProtection="1"/>
    <xf numFmtId="0" fontId="43" fillId="0" borderId="0" xfId="0" applyFont="1"/>
    <xf numFmtId="178" fontId="41" fillId="0" borderId="0" xfId="0" applyNumberFormat="1" applyFont="1"/>
    <xf numFmtId="4" fontId="9" fillId="0" borderId="0" xfId="0" applyNumberFormat="1" applyFont="1"/>
    <xf numFmtId="4" fontId="15" fillId="0" borderId="0" xfId="0" applyNumberFormat="1" applyFont="1"/>
    <xf numFmtId="0" fontId="4" fillId="2" borderId="11" xfId="0" applyFont="1" applyFill="1" applyBorder="1" applyAlignment="1">
      <alignment horizontal="center" vertical="center" wrapText="1"/>
    </xf>
    <xf numFmtId="0" fontId="44" fillId="0" borderId="0" xfId="0" applyFont="1"/>
    <xf numFmtId="164" fontId="44" fillId="0" borderId="0" xfId="0" applyNumberFormat="1" applyFont="1"/>
    <xf numFmtId="43" fontId="44" fillId="0" borderId="0" xfId="0" applyNumberFormat="1" applyFont="1"/>
    <xf numFmtId="0" fontId="13" fillId="0" borderId="8" xfId="0" quotePrefix="1" applyFont="1" applyBorder="1" applyAlignment="1">
      <alignment horizontal="center" vertical="center" wrapText="1"/>
    </xf>
    <xf numFmtId="172" fontId="0" fillId="0" borderId="0" xfId="0" applyNumberFormat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7" fontId="4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1" fontId="4" fillId="2" borderId="0" xfId="0" applyNumberFormat="1" applyFont="1" applyFill="1" applyAlignment="1">
      <alignment horizontal="center" vertical="center" wrapText="1"/>
    </xf>
    <xf numFmtId="166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1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8" fillId="5" borderId="11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12" fillId="2" borderId="1" xfId="1" applyFont="1" applyFill="1" applyBorder="1" applyAlignment="1" applyProtection="1">
      <alignment horizontal="center" vertical="top" wrapText="1"/>
    </xf>
    <xf numFmtId="0" fontId="4" fillId="2" borderId="12" xfId="0" applyFont="1" applyFill="1" applyBorder="1" applyAlignment="1">
      <alignment horizontal="left" vertical="center" wrapText="1"/>
    </xf>
    <xf numFmtId="164" fontId="12" fillId="2" borderId="5" xfId="1" applyFont="1" applyFill="1" applyBorder="1" applyAlignment="1" applyProtection="1">
      <alignment horizontal="center" vertical="top"/>
    </xf>
    <xf numFmtId="0" fontId="4" fillId="2" borderId="0" xfId="0" applyFont="1" applyFill="1" applyAlignment="1">
      <alignment horizontal="left" vertical="center" wrapText="1"/>
    </xf>
    <xf numFmtId="164" fontId="12" fillId="2" borderId="6" xfId="1" applyFont="1" applyFill="1" applyBorder="1" applyAlignment="1" applyProtection="1">
      <alignment horizontal="center" vertical="top"/>
    </xf>
    <xf numFmtId="0" fontId="4" fillId="6" borderId="21" xfId="0" applyFont="1" applyFill="1" applyBorder="1" applyAlignment="1">
      <alignment horizontal="center" vertical="center" wrapText="1"/>
    </xf>
    <xf numFmtId="164" fontId="4" fillId="6" borderId="9" xfId="1" applyFont="1" applyFill="1" applyBorder="1" applyAlignment="1" applyProtection="1">
      <alignment horizontal="center" vertical="center" wrapText="1"/>
    </xf>
    <xf numFmtId="168" fontId="8" fillId="7" borderId="16" xfId="0" applyNumberFormat="1" applyFont="1" applyFill="1" applyBorder="1" applyAlignment="1">
      <alignment horizontal="left" vertical="center" wrapText="1"/>
    </xf>
    <xf numFmtId="168" fontId="8" fillId="7" borderId="17" xfId="0" applyNumberFormat="1" applyFont="1" applyFill="1" applyBorder="1" applyAlignment="1">
      <alignment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164" fontId="4" fillId="6" borderId="10" xfId="1" applyFont="1" applyFill="1" applyBorder="1" applyAlignment="1" applyProtection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164" fontId="12" fillId="2" borderId="6" xfId="1" applyFont="1" applyFill="1" applyBorder="1" applyAlignment="1" applyProtection="1">
      <alignment horizontal="center" vertical="center"/>
    </xf>
    <xf numFmtId="0" fontId="17" fillId="7" borderId="0" xfId="0" applyFont="1" applyFill="1" applyAlignment="1">
      <alignment horizontal="center" vertical="center" wrapText="1"/>
    </xf>
    <xf numFmtId="0" fontId="18" fillId="3" borderId="25" xfId="0" applyFont="1" applyFill="1" applyBorder="1" applyAlignment="1">
      <alignment horizontal="left" vertical="center" wrapText="1"/>
    </xf>
    <xf numFmtId="0" fontId="8" fillId="10" borderId="29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center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20" fillId="11" borderId="8" xfId="0" applyFont="1" applyFill="1" applyBorder="1" applyAlignment="1">
      <alignment horizontal="center" vertical="center" wrapText="1"/>
    </xf>
    <xf numFmtId="0" fontId="20" fillId="11" borderId="22" xfId="0" applyFont="1" applyFill="1" applyBorder="1" applyAlignment="1">
      <alignment horizontal="left" vertical="center" wrapText="1"/>
    </xf>
    <xf numFmtId="168" fontId="20" fillId="0" borderId="8" xfId="2" applyFont="1" applyBorder="1" applyAlignment="1" applyProtection="1">
      <alignment horizontal="center" vertical="center" wrapText="1"/>
    </xf>
    <xf numFmtId="10" fontId="18" fillId="0" borderId="8" xfId="3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wrapText="1"/>
    </xf>
    <xf numFmtId="0" fontId="21" fillId="11" borderId="8" xfId="0" applyFont="1" applyFill="1" applyBorder="1" applyAlignment="1">
      <alignment horizontal="right" vertical="top" wrapText="1"/>
    </xf>
    <xf numFmtId="168" fontId="9" fillId="0" borderId="8" xfId="0" applyNumberFormat="1" applyFont="1" applyBorder="1" applyAlignment="1">
      <alignment horizontal="center" vertical="center"/>
    </xf>
    <xf numFmtId="10" fontId="9" fillId="0" borderId="8" xfId="0" applyNumberFormat="1" applyFont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168" fontId="6" fillId="7" borderId="10" xfId="0" applyNumberFormat="1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164" fontId="12" fillId="2" borderId="11" xfId="1" applyFont="1" applyFill="1" applyBorder="1" applyAlignment="1" applyProtection="1">
      <alignment horizontal="center" vertical="top" wrapText="1"/>
    </xf>
    <xf numFmtId="164" fontId="12" fillId="2" borderId="2" xfId="1" applyFont="1" applyFill="1" applyBorder="1" applyAlignment="1" applyProtection="1">
      <alignment horizontal="center" vertical="top" wrapText="1"/>
    </xf>
    <xf numFmtId="164" fontId="12" fillId="2" borderId="3" xfId="1" applyFont="1" applyFill="1" applyBorder="1" applyAlignment="1" applyProtection="1">
      <alignment horizontal="center" vertical="top"/>
    </xf>
    <xf numFmtId="164" fontId="12" fillId="2" borderId="4" xfId="1" applyFont="1" applyFill="1" applyBorder="1" applyAlignment="1" applyProtection="1">
      <alignment horizontal="center" vertical="top"/>
    </xf>
    <xf numFmtId="164" fontId="12" fillId="2" borderId="13" xfId="1" applyFont="1" applyFill="1" applyBorder="1" applyAlignment="1" applyProtection="1">
      <alignment horizontal="center" vertical="top"/>
    </xf>
    <xf numFmtId="164" fontId="12" fillId="2" borderId="7" xfId="1" applyFont="1" applyFill="1" applyBorder="1" applyAlignment="1" applyProtection="1">
      <alignment horizontal="center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7" borderId="8" xfId="0" applyFont="1" applyFill="1" applyBorder="1" applyAlignment="1">
      <alignment horizontal="left" vertical="center" wrapText="1"/>
    </xf>
    <xf numFmtId="168" fontId="8" fillId="7" borderId="8" xfId="0" applyNumberFormat="1" applyFont="1" applyFill="1" applyBorder="1" applyAlignment="1">
      <alignment vertical="center" wrapText="1"/>
    </xf>
    <xf numFmtId="164" fontId="4" fillId="6" borderId="8" xfId="1" applyFont="1" applyFill="1" applyBorder="1" applyAlignment="1" applyProtection="1">
      <alignment horizontal="center" vertical="center" wrapText="1"/>
    </xf>
    <xf numFmtId="164" fontId="1" fillId="9" borderId="22" xfId="1" applyFont="1" applyFill="1" applyBorder="1" applyAlignment="1" applyProtection="1">
      <alignment horizontal="right" vertical="center" wrapText="1"/>
    </xf>
    <xf numFmtId="164" fontId="1" fillId="9" borderId="30" xfId="1" applyFont="1" applyFill="1" applyBorder="1" applyAlignment="1" applyProtection="1">
      <alignment horizontal="right" vertical="center" wrapText="1"/>
    </xf>
    <xf numFmtId="164" fontId="1" fillId="9" borderId="31" xfId="1" applyFont="1" applyFill="1" applyBorder="1" applyAlignment="1" applyProtection="1">
      <alignment horizontal="right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9" borderId="22" xfId="0" applyFont="1" applyFill="1" applyBorder="1" applyAlignment="1">
      <alignment horizontal="center" vertical="center" wrapText="1"/>
    </xf>
    <xf numFmtId="0" fontId="7" fillId="9" borderId="30" xfId="0" applyFont="1" applyFill="1" applyBorder="1" applyAlignment="1">
      <alignment horizontal="center" vertical="center" wrapText="1"/>
    </xf>
    <xf numFmtId="0" fontId="7" fillId="9" borderId="3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164" fontId="12" fillId="2" borderId="8" xfId="1" applyFont="1" applyFill="1" applyBorder="1" applyAlignment="1" applyProtection="1">
      <alignment horizontal="center" vertical="top" wrapText="1"/>
    </xf>
    <xf numFmtId="164" fontId="12" fillId="2" borderId="8" xfId="1" applyFont="1" applyFill="1" applyBorder="1" applyAlignment="1" applyProtection="1">
      <alignment horizontal="center" vertical="top"/>
    </xf>
    <xf numFmtId="164" fontId="12" fillId="2" borderId="8" xfId="1" applyFont="1" applyFill="1" applyBorder="1" applyAlignment="1" applyProtection="1">
      <alignment horizontal="center" vertical="center"/>
    </xf>
    <xf numFmtId="164" fontId="43" fillId="0" borderId="0" xfId="1" applyFont="1"/>
    <xf numFmtId="164" fontId="38" fillId="0" borderId="0" xfId="1" applyFont="1" applyAlignment="1">
      <alignment horizontal="center"/>
    </xf>
    <xf numFmtId="0" fontId="35" fillId="23" borderId="0" xfId="0" applyFont="1" applyFill="1" applyAlignment="1">
      <alignment horizontal="right" vertical="top" wrapText="1"/>
    </xf>
    <xf numFmtId="0" fontId="0" fillId="0" borderId="0" xfId="0"/>
    <xf numFmtId="168" fontId="8" fillId="7" borderId="8" xfId="0" applyNumberFormat="1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49" fontId="0" fillId="15" borderId="27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5" fillId="0" borderId="24" xfId="0" applyFont="1" applyBorder="1" applyAlignment="1">
      <alignment horizontal="right"/>
    </xf>
    <xf numFmtId="0" fontId="18" fillId="0" borderId="0" xfId="0" applyFont="1" applyAlignment="1">
      <alignment horizontal="center"/>
    </xf>
    <xf numFmtId="0" fontId="24" fillId="14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24" fillId="14" borderId="0" xfId="0" applyFont="1" applyFill="1" applyAlignment="1">
      <alignment horizontal="center" vertical="center" wrapText="1"/>
    </xf>
    <xf numFmtId="0" fontId="25" fillId="15" borderId="8" xfId="0" applyFont="1" applyFill="1" applyBorder="1" applyAlignment="1">
      <alignment horizontal="justify" vertical="center" wrapText="1"/>
    </xf>
    <xf numFmtId="0" fontId="24" fillId="14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right"/>
    </xf>
    <xf numFmtId="10" fontId="18" fillId="0" borderId="28" xfId="4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/>
    </xf>
    <xf numFmtId="0" fontId="18" fillId="0" borderId="8" xfId="4" applyNumberFormat="1" applyFont="1" applyBorder="1" applyAlignment="1">
      <alignment horizontal="right" vertical="center"/>
    </xf>
    <xf numFmtId="10" fontId="18" fillId="0" borderId="8" xfId="4" applyNumberFormat="1" applyFont="1" applyBorder="1" applyAlignment="1">
      <alignment horizontal="center" vertical="center"/>
    </xf>
    <xf numFmtId="10" fontId="18" fillId="18" borderId="8" xfId="4" applyNumberFormat="1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/>
    </xf>
    <xf numFmtId="10" fontId="19" fillId="0" borderId="28" xfId="4" applyNumberFormat="1" applyFont="1" applyBorder="1" applyAlignment="1">
      <alignment horizontal="center" vertical="center"/>
    </xf>
    <xf numFmtId="10" fontId="18" fillId="0" borderId="26" xfId="4" applyNumberFormat="1" applyFont="1" applyBorder="1" applyAlignment="1">
      <alignment horizontal="center" vertical="center"/>
    </xf>
    <xf numFmtId="0" fontId="18" fillId="0" borderId="8" xfId="0" applyFont="1" applyBorder="1" applyAlignment="1">
      <alignment horizontal="center"/>
    </xf>
    <xf numFmtId="0" fontId="18" fillId="0" borderId="8" xfId="4" applyNumberFormat="1" applyFont="1" applyBorder="1" applyAlignment="1">
      <alignment horizontal="center" vertical="center"/>
    </xf>
    <xf numFmtId="0" fontId="18" fillId="0" borderId="22" xfId="4" applyNumberFormat="1" applyFont="1" applyBorder="1" applyAlignment="1">
      <alignment horizontal="center" vertical="center"/>
    </xf>
    <xf numFmtId="0" fontId="18" fillId="0" borderId="8" xfId="4" applyNumberFormat="1" applyFont="1" applyBorder="1" applyAlignment="1">
      <alignment horizontal="center"/>
    </xf>
  </cellXfs>
  <cellStyles count="5">
    <cellStyle name="Moeda" xfId="2" builtinId="4"/>
    <cellStyle name="Normal" xfId="0" builtinId="0"/>
    <cellStyle name="Porcentagem" xfId="3" builtinId="5"/>
    <cellStyle name="Texto Explicativo" xfId="4" builtinId="53" customBuiltin="1"/>
    <cellStyle name="Vírgula" xfId="1" builtinId="3"/>
  </cellStyles>
  <dxfs count="12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00B05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00B05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00B05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00B05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00B05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FAADC"/>
      <rgbColor rgb="FF993366"/>
      <rgbColor rgb="FFE2F0D9"/>
      <rgbColor rgb="FFDFF0D8"/>
      <rgbColor rgb="FF660066"/>
      <rgbColor rgb="FFCCCCCC"/>
      <rgbColor rgb="FF0066CC"/>
      <rgbColor rgb="FFCCCCFF"/>
      <rgbColor rgb="FF000080"/>
      <rgbColor rgb="FFFF00FF"/>
      <rgbColor rgb="FFFBE5D6"/>
      <rgbColor rgb="FF00FFFF"/>
      <rgbColor rgb="FF800080"/>
      <rgbColor rgb="FF800000"/>
      <rgbColor rgb="FF008080"/>
      <rgbColor rgb="FF0000FF"/>
      <rgbColor rgb="FF00B0F0"/>
      <rgbColor rgb="FFD9D9D9"/>
      <rgbColor rgb="FFCCFFCC"/>
      <rgbColor rgb="FFFFFF99"/>
      <rgbColor rgb="FFBDD7EE"/>
      <rgbColor rgb="FFFCD4B3"/>
      <rgbColor rgb="FFBFBFBF"/>
      <rgbColor rgb="FFF8CBAD"/>
      <rgbColor rgb="FF3366FF"/>
      <rgbColor rgb="FF33CCCC"/>
      <rgbColor rgb="FFA9D18E"/>
      <rgbColor rgb="FFD0CECE"/>
      <rgbColor rgb="FFFF9900"/>
      <rgbColor rgb="FFFF6600"/>
      <rgbColor rgb="FF666699"/>
      <rgbColor rgb="FF8DB3E1"/>
      <rgbColor rgb="FF003366"/>
      <rgbColor rgb="FF00B050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53280</xdr:colOff>
      <xdr:row>1</xdr:row>
      <xdr:rowOff>30600</xdr:rowOff>
    </xdr:from>
    <xdr:to>
      <xdr:col>8</xdr:col>
      <xdr:colOff>777405</xdr:colOff>
      <xdr:row>6</xdr:row>
      <xdr:rowOff>17640</xdr:rowOff>
    </xdr:to>
    <xdr:pic>
      <xdr:nvPicPr>
        <xdr:cNvPr id="2" name="Picture 9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3280" y="205560"/>
          <a:ext cx="8978400" cy="863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396360</xdr:colOff>
      <xdr:row>1</xdr:row>
      <xdr:rowOff>23040</xdr:rowOff>
    </xdr:from>
    <xdr:to>
      <xdr:col>9</xdr:col>
      <xdr:colOff>43920</xdr:colOff>
      <xdr:row>6</xdr:row>
      <xdr:rowOff>10080</xdr:rowOff>
    </xdr:to>
    <xdr:pic>
      <xdr:nvPicPr>
        <xdr:cNvPr id="16" name="Picture 99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6360" y="198000"/>
          <a:ext cx="8971200" cy="863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101085</xdr:colOff>
      <xdr:row>1</xdr:row>
      <xdr:rowOff>3990</xdr:rowOff>
    </xdr:from>
    <xdr:to>
      <xdr:col>9</xdr:col>
      <xdr:colOff>647700</xdr:colOff>
      <xdr:row>5</xdr:row>
      <xdr:rowOff>57150</xdr:rowOff>
    </xdr:to>
    <xdr:pic>
      <xdr:nvPicPr>
        <xdr:cNvPr id="2" name="Picture 99">
          <a:extLst>
            <a:ext uri="{FF2B5EF4-FFF2-40B4-BE49-F238E27FC236}">
              <a16:creationId xmlns:a16="http://schemas.microsoft.com/office/drawing/2014/main" id="{4E5034E9-9E98-4988-A716-EC5E655AEF6C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1085" y="61140"/>
          <a:ext cx="8261865" cy="76753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396360</xdr:colOff>
      <xdr:row>1</xdr:row>
      <xdr:rowOff>23040</xdr:rowOff>
    </xdr:from>
    <xdr:to>
      <xdr:col>9</xdr:col>
      <xdr:colOff>53445</xdr:colOff>
      <xdr:row>6</xdr:row>
      <xdr:rowOff>15795</xdr:rowOff>
    </xdr:to>
    <xdr:pic>
      <xdr:nvPicPr>
        <xdr:cNvPr id="17" name="Picture 99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6360" y="198000"/>
          <a:ext cx="8901360" cy="863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396360</xdr:colOff>
      <xdr:row>1</xdr:row>
      <xdr:rowOff>23040</xdr:rowOff>
    </xdr:from>
    <xdr:to>
      <xdr:col>9</xdr:col>
      <xdr:colOff>53445</xdr:colOff>
      <xdr:row>6</xdr:row>
      <xdr:rowOff>15795</xdr:rowOff>
    </xdr:to>
    <xdr:pic>
      <xdr:nvPicPr>
        <xdr:cNvPr id="2" name="Picture 99">
          <a:extLst>
            <a:ext uri="{FF2B5EF4-FFF2-40B4-BE49-F238E27FC236}">
              <a16:creationId xmlns:a16="http://schemas.microsoft.com/office/drawing/2014/main" id="{0C55BA37-914F-4A9C-8AFE-15E68454098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6360" y="80190"/>
          <a:ext cx="8772510" cy="89763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396360</xdr:colOff>
      <xdr:row>1</xdr:row>
      <xdr:rowOff>23040</xdr:rowOff>
    </xdr:from>
    <xdr:to>
      <xdr:col>9</xdr:col>
      <xdr:colOff>11024</xdr:colOff>
      <xdr:row>6</xdr:row>
      <xdr:rowOff>19605</xdr:rowOff>
    </xdr:to>
    <xdr:pic>
      <xdr:nvPicPr>
        <xdr:cNvPr id="18" name="Picture 99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6360" y="198000"/>
          <a:ext cx="8966520" cy="863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35641</xdr:rowOff>
    </xdr:from>
    <xdr:to>
      <xdr:col>8</xdr:col>
      <xdr:colOff>567691</xdr:colOff>
      <xdr:row>5</xdr:row>
      <xdr:rowOff>1</xdr:rowOff>
    </xdr:to>
    <xdr:pic>
      <xdr:nvPicPr>
        <xdr:cNvPr id="23" name="Picture 99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71763" y="115852"/>
          <a:ext cx="8742948" cy="686254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35641</xdr:rowOff>
    </xdr:from>
    <xdr:to>
      <xdr:col>8</xdr:col>
      <xdr:colOff>587743</xdr:colOff>
      <xdr:row>5</xdr:row>
      <xdr:rowOff>1</xdr:rowOff>
    </xdr:to>
    <xdr:pic>
      <xdr:nvPicPr>
        <xdr:cNvPr id="2" name="Picture 99">
          <a:extLst>
            <a:ext uri="{FF2B5EF4-FFF2-40B4-BE49-F238E27FC236}">
              <a16:creationId xmlns:a16="http://schemas.microsoft.com/office/drawing/2014/main" id="{063CD2DF-B525-4F36-969F-E67CC9CB951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11841"/>
          <a:ext cx="8722093" cy="6882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42090</xdr:rowOff>
    </xdr:from>
    <xdr:ext cx="8359140" cy="752295"/>
    <xdr:pic>
      <xdr:nvPicPr>
        <xdr:cNvPr id="2" name="Picture 99">
          <a:extLst>
            <a:ext uri="{FF2B5EF4-FFF2-40B4-BE49-F238E27FC236}">
              <a16:creationId xmlns:a16="http://schemas.microsoft.com/office/drawing/2014/main" id="{E2D8BA60-8B29-4872-8C97-22ABEBFB70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99240"/>
          <a:ext cx="8359140" cy="752295"/>
        </a:xfrm>
        <a:prstGeom prst="rect">
          <a:avLst/>
        </a:prstGeom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42090</xdr:rowOff>
    </xdr:from>
    <xdr:ext cx="8345805" cy="756105"/>
    <xdr:pic>
      <xdr:nvPicPr>
        <xdr:cNvPr id="2" name="Picture 99">
          <a:extLst>
            <a:ext uri="{FF2B5EF4-FFF2-40B4-BE49-F238E27FC236}">
              <a16:creationId xmlns:a16="http://schemas.microsoft.com/office/drawing/2014/main" id="{0EDE6DF0-EF4D-437C-936A-914CD20C38D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99240"/>
          <a:ext cx="8345805" cy="756105"/>
        </a:xfrm>
        <a:prstGeom prst="rect">
          <a:avLst/>
        </a:prstGeom>
        <a:ln>
          <a:noFill/>
        </a:ln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124217</xdr:colOff>
      <xdr:row>1</xdr:row>
      <xdr:rowOff>32759</xdr:rowOff>
    </xdr:from>
    <xdr:to>
      <xdr:col>9</xdr:col>
      <xdr:colOff>703606</xdr:colOff>
      <xdr:row>5</xdr:row>
      <xdr:rowOff>0</xdr:rowOff>
    </xdr:to>
    <xdr:pic>
      <xdr:nvPicPr>
        <xdr:cNvPr id="26" name="Picture 99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4217" y="217427"/>
          <a:ext cx="6407212" cy="69619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0</xdr:colOff>
      <xdr:row>26</xdr:row>
      <xdr:rowOff>165228</xdr:rowOff>
    </xdr:from>
    <xdr:to>
      <xdr:col>9</xdr:col>
      <xdr:colOff>132261</xdr:colOff>
      <xdr:row>40</xdr:row>
      <xdr:rowOff>96854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/>
      </xdr:nvSpPr>
      <xdr:spPr>
        <a:xfrm flipV="1">
          <a:off x="3061607" y="6502269"/>
          <a:ext cx="2906097" cy="2678597"/>
        </a:xfrm>
        <a:prstGeom prst="line">
          <a:avLst/>
        </a:prstGeom>
        <a:ln w="9360" cap="rnd">
          <a:solidFill>
            <a:srgbClr val="969696"/>
          </a:solidFill>
          <a:custDash>
            <a:ds d="1000000" sp="400000"/>
          </a:custDash>
          <a:round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21</xdr:row>
      <xdr:rowOff>99000</xdr:rowOff>
    </xdr:from>
    <xdr:to>
      <xdr:col>11</xdr:col>
      <xdr:colOff>289380</xdr:colOff>
      <xdr:row>35</xdr:row>
      <xdr:rowOff>73800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2813CFD-867B-47DA-B513-4F84FD933F88}"/>
            </a:ext>
          </a:extLst>
        </xdr:cNvPr>
        <xdr:cNvSpPr/>
      </xdr:nvSpPr>
      <xdr:spPr>
        <a:xfrm flipV="1">
          <a:off x="7000875" y="5057715"/>
          <a:ext cx="3680280" cy="2569410"/>
        </a:xfrm>
        <a:prstGeom prst="line">
          <a:avLst/>
        </a:prstGeom>
        <a:ln w="9360" cap="rnd">
          <a:solidFill>
            <a:srgbClr val="969696"/>
          </a:solidFill>
          <a:custDash>
            <a:ds d="1000000" sp="400000"/>
          </a:custDash>
          <a:round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14</xdr:col>
      <xdr:colOff>553828</xdr:colOff>
      <xdr:row>4</xdr:row>
      <xdr:rowOff>43118</xdr:rowOff>
    </xdr:from>
    <xdr:to>
      <xdr:col>15</xdr:col>
      <xdr:colOff>625243</xdr:colOff>
      <xdr:row>33</xdr:row>
      <xdr:rowOff>136509</xdr:rowOff>
    </xdr:to>
    <xdr:pic>
      <xdr:nvPicPr>
        <xdr:cNvPr id="3" name="Picture 99">
          <a:extLst>
            <a:ext uri="{FF2B5EF4-FFF2-40B4-BE49-F238E27FC236}">
              <a16:creationId xmlns:a16="http://schemas.microsoft.com/office/drawing/2014/main" id="{3F75EADA-D963-4FDD-970B-ABC18DFB996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 rot="5400000">
          <a:off x="10185950" y="3744091"/>
          <a:ext cx="6444661" cy="7419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396360</xdr:colOff>
      <xdr:row>1</xdr:row>
      <xdr:rowOff>23040</xdr:rowOff>
    </xdr:from>
    <xdr:to>
      <xdr:col>9</xdr:col>
      <xdr:colOff>139320</xdr:colOff>
      <xdr:row>6</xdr:row>
      <xdr:rowOff>10080</xdr:rowOff>
    </xdr:to>
    <xdr:pic>
      <xdr:nvPicPr>
        <xdr:cNvPr id="32" name="Picture 99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6360" y="198000"/>
          <a:ext cx="8966160" cy="8636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45"/>
  <sheetViews>
    <sheetView showGridLines="0" topLeftCell="A9" zoomScale="85" zoomScaleNormal="85" zoomScaleSheetLayoutView="115" workbookViewId="0">
      <selection activeCell="H18" sqref="H18"/>
    </sheetView>
  </sheetViews>
  <sheetFormatPr defaultRowHeight="14.25" x14ac:dyDescent="0.2"/>
  <cols>
    <col min="1" max="1" width="8.75" customWidth="1"/>
    <col min="2" max="2" width="23.625" customWidth="1"/>
    <col min="3" max="5" width="12.375" customWidth="1"/>
    <col min="6" max="6" width="12.375" style="1" customWidth="1"/>
    <col min="7" max="9" width="12.375" customWidth="1"/>
    <col min="10" max="10" width="10" customWidth="1"/>
    <col min="11" max="12" width="8.75" customWidth="1"/>
    <col min="13" max="13" width="25.875" customWidth="1"/>
    <col min="14" max="1025" width="8.75" customWidth="1"/>
  </cols>
  <sheetData>
    <row r="8" spans="1:10" x14ac:dyDescent="0.2">
      <c r="A8" s="240" t="s">
        <v>369</v>
      </c>
      <c r="B8" s="241"/>
      <c r="C8" s="241"/>
      <c r="D8" s="241"/>
      <c r="E8" s="241"/>
      <c r="F8" s="241"/>
      <c r="G8" s="241"/>
      <c r="H8" s="241"/>
      <c r="I8" s="241"/>
      <c r="J8" s="2"/>
    </row>
    <row r="9" spans="1:10" x14ac:dyDescent="0.2">
      <c r="A9" s="241"/>
      <c r="B9" s="241"/>
      <c r="C9" s="241"/>
      <c r="D9" s="241"/>
      <c r="E9" s="241"/>
      <c r="F9" s="241"/>
      <c r="G9" s="241"/>
      <c r="H9" s="241"/>
      <c r="I9" s="241"/>
      <c r="J9" s="2"/>
    </row>
    <row r="10" spans="1:10" x14ac:dyDescent="0.2">
      <c r="A10" s="241"/>
      <c r="B10" s="241"/>
      <c r="C10" s="241"/>
      <c r="D10" s="241"/>
      <c r="E10" s="241"/>
      <c r="F10" s="241"/>
      <c r="G10" s="241"/>
      <c r="H10" s="241"/>
      <c r="I10" s="241"/>
      <c r="J10" s="2"/>
    </row>
    <row r="11" spans="1:10" ht="14.45" customHeight="1" x14ac:dyDescent="0.2">
      <c r="A11" s="3"/>
      <c r="B11" s="3"/>
      <c r="C11" s="2"/>
      <c r="D11" s="2"/>
      <c r="E11" s="2"/>
      <c r="F11" s="2"/>
      <c r="G11" s="2"/>
      <c r="H11" s="2"/>
      <c r="I11" s="2"/>
      <c r="J11" s="2"/>
    </row>
    <row r="12" spans="1:10" ht="15.75" x14ac:dyDescent="0.2">
      <c r="A12" s="242" t="s">
        <v>0</v>
      </c>
      <c r="B12" s="242"/>
      <c r="C12" s="243" t="s">
        <v>1</v>
      </c>
      <c r="D12" s="243"/>
      <c r="E12" s="243"/>
      <c r="F12" s="243"/>
      <c r="G12" s="243"/>
      <c r="H12" s="243"/>
      <c r="I12" s="243"/>
      <c r="J12" s="2"/>
    </row>
    <row r="13" spans="1:10" ht="14.45" customHeight="1" x14ac:dyDescent="0.2">
      <c r="A13" s="3"/>
      <c r="B13" s="3"/>
      <c r="C13" s="2"/>
      <c r="D13" s="2"/>
      <c r="E13" s="2"/>
      <c r="F13" s="2"/>
      <c r="G13" s="2"/>
      <c r="H13" s="2"/>
      <c r="I13" s="2"/>
      <c r="J13" s="2"/>
    </row>
    <row r="14" spans="1:10" ht="15.75" x14ac:dyDescent="0.2">
      <c r="A14" s="242" t="s">
        <v>300</v>
      </c>
      <c r="B14" s="242"/>
      <c r="C14" s="121" t="s">
        <v>301</v>
      </c>
      <c r="D14" s="121"/>
      <c r="E14" s="121"/>
      <c r="F14" s="121"/>
      <c r="G14" s="121" t="s">
        <v>302</v>
      </c>
      <c r="H14" s="121">
        <v>900310995</v>
      </c>
      <c r="I14" s="121"/>
      <c r="J14" s="2"/>
    </row>
    <row r="15" spans="1:10" ht="15.75" x14ac:dyDescent="0.2">
      <c r="A15" s="242" t="s">
        <v>303</v>
      </c>
      <c r="B15" s="242"/>
      <c r="C15" s="121">
        <v>9932433</v>
      </c>
      <c r="D15" s="121"/>
      <c r="E15" s="121"/>
      <c r="F15" s="121"/>
      <c r="G15" s="121" t="s">
        <v>304</v>
      </c>
      <c r="H15" s="121"/>
      <c r="I15" s="121"/>
      <c r="J15" s="2"/>
    </row>
    <row r="16" spans="1:10" ht="15" x14ac:dyDescent="0.2">
      <c r="A16" s="244"/>
      <c r="B16" s="244"/>
      <c r="C16" s="4"/>
      <c r="D16" s="244"/>
      <c r="E16" s="244"/>
      <c r="F16" s="244"/>
      <c r="G16" s="244"/>
      <c r="H16" s="244"/>
      <c r="I16" s="244"/>
      <c r="J16" s="244"/>
    </row>
    <row r="17" spans="1:10" ht="14.45" customHeight="1" x14ac:dyDescent="0.2">
      <c r="A17" s="237" t="s">
        <v>2</v>
      </c>
      <c r="B17" s="237"/>
      <c r="C17" s="237"/>
      <c r="D17" s="245" t="str">
        <f>D39</f>
        <v>02 (dois) meses</v>
      </c>
      <c r="E17" s="245"/>
      <c r="F17" s="6"/>
      <c r="G17" s="7" t="s">
        <v>54</v>
      </c>
      <c r="H17" s="125">
        <v>44958</v>
      </c>
      <c r="I17" s="7"/>
      <c r="J17" s="7"/>
    </row>
    <row r="18" spans="1:10" ht="6" customHeight="1" x14ac:dyDescent="0.2"/>
    <row r="19" spans="1:10" ht="14.45" customHeight="1" x14ac:dyDescent="0.2">
      <c r="A19" s="237" t="s">
        <v>3</v>
      </c>
      <c r="B19" s="237"/>
      <c r="C19" s="237"/>
      <c r="D19" s="239">
        <f>D37</f>
        <v>83643.06</v>
      </c>
      <c r="E19" s="239"/>
      <c r="F19" s="6"/>
      <c r="G19" s="7" t="s">
        <v>307</v>
      </c>
      <c r="H19" s="125" t="s">
        <v>341</v>
      </c>
      <c r="I19" s="7"/>
      <c r="J19" s="7"/>
    </row>
    <row r="20" spans="1:10" ht="6" customHeight="1" x14ac:dyDescent="0.2"/>
    <row r="21" spans="1:10" ht="14.45" customHeight="1" x14ac:dyDescent="0.2">
      <c r="A21" s="237" t="s">
        <v>306</v>
      </c>
      <c r="B21" s="237"/>
      <c r="C21" s="237"/>
      <c r="D21" s="238">
        <v>2019050722</v>
      </c>
      <c r="E21" s="238"/>
      <c r="F21" s="6"/>
      <c r="G21" s="7"/>
      <c r="H21" s="7"/>
      <c r="I21" s="7"/>
      <c r="J21" s="7"/>
    </row>
    <row r="22" spans="1:10" ht="15" thickBot="1" x14ac:dyDescent="0.25"/>
    <row r="23" spans="1:10" ht="13.9" customHeight="1" x14ac:dyDescent="0.2">
      <c r="A23" s="233" t="s">
        <v>4</v>
      </c>
      <c r="B23" s="233"/>
      <c r="C23" s="233"/>
      <c r="D23" s="234" t="s">
        <v>5</v>
      </c>
      <c r="E23" s="234"/>
      <c r="F23" s="234"/>
      <c r="G23" s="234"/>
      <c r="H23" s="234"/>
      <c r="I23" s="234"/>
    </row>
    <row r="24" spans="1:10" ht="8.4499999999999993" customHeight="1" x14ac:dyDescent="0.2">
      <c r="A24" s="8"/>
      <c r="C24" s="9"/>
      <c r="I24" s="9"/>
    </row>
    <row r="25" spans="1:10" ht="13.9" customHeight="1" x14ac:dyDescent="0.2">
      <c r="A25" s="230" t="s">
        <v>6</v>
      </c>
      <c r="B25" s="230"/>
      <c r="C25" s="230"/>
      <c r="D25" s="235" t="s">
        <v>7</v>
      </c>
      <c r="E25" s="235"/>
      <c r="F25" s="235"/>
      <c r="G25" s="235"/>
      <c r="H25" s="235"/>
      <c r="I25" s="235"/>
    </row>
    <row r="26" spans="1:10" ht="8.4499999999999993" customHeight="1" x14ac:dyDescent="0.2">
      <c r="A26" s="8"/>
      <c r="C26" s="9"/>
      <c r="I26" s="9"/>
    </row>
    <row r="27" spans="1:10" ht="13.9" customHeight="1" x14ac:dyDescent="0.2">
      <c r="A27" s="230" t="s">
        <v>8</v>
      </c>
      <c r="B27" s="230"/>
      <c r="C27" s="230"/>
      <c r="D27" s="236">
        <v>1</v>
      </c>
      <c r="E27" s="236"/>
      <c r="F27" s="236"/>
      <c r="G27" s="236"/>
      <c r="H27" s="236"/>
      <c r="I27" s="236"/>
    </row>
    <row r="28" spans="1:10" ht="8.4499999999999993" customHeight="1" x14ac:dyDescent="0.2">
      <c r="A28" s="8"/>
      <c r="C28" s="9"/>
      <c r="I28" s="9"/>
    </row>
    <row r="29" spans="1:10" ht="13.9" customHeight="1" x14ac:dyDescent="0.2">
      <c r="A29" s="230" t="s">
        <v>9</v>
      </c>
      <c r="B29" s="230"/>
      <c r="C29" s="230"/>
      <c r="D29" s="231">
        <v>150251030</v>
      </c>
      <c r="E29" s="231"/>
      <c r="F29" s="231"/>
      <c r="G29" s="231"/>
      <c r="H29" s="231"/>
      <c r="I29" s="231"/>
    </row>
    <row r="30" spans="1:10" ht="8.4499999999999993" customHeight="1" x14ac:dyDescent="0.2">
      <c r="A30" s="8"/>
      <c r="C30" s="9"/>
      <c r="I30" s="9"/>
    </row>
    <row r="31" spans="1:10" ht="13.9" customHeight="1" x14ac:dyDescent="0.2">
      <c r="A31" s="230" t="s">
        <v>10</v>
      </c>
      <c r="B31" s="230"/>
      <c r="C31" s="230"/>
      <c r="D31" s="231">
        <v>89116</v>
      </c>
      <c r="E31" s="231"/>
      <c r="F31" s="231"/>
      <c r="G31" s="231"/>
      <c r="H31" s="231"/>
      <c r="I31" s="231"/>
    </row>
    <row r="32" spans="1:10" ht="8.4499999999999993" customHeight="1" x14ac:dyDescent="0.2">
      <c r="A32" s="8"/>
      <c r="C32" s="9"/>
      <c r="I32" s="9"/>
    </row>
    <row r="33" spans="1:11" ht="13.9" customHeight="1" x14ac:dyDescent="0.2">
      <c r="A33" s="230" t="s">
        <v>11</v>
      </c>
      <c r="B33" s="230"/>
      <c r="C33" s="230"/>
      <c r="D33" s="231">
        <v>449051</v>
      </c>
      <c r="E33" s="231"/>
      <c r="F33" s="231"/>
      <c r="G33" s="231"/>
      <c r="H33" s="231"/>
      <c r="I33" s="231"/>
    </row>
    <row r="34" spans="1:11" ht="8.4499999999999993" customHeight="1" x14ac:dyDescent="0.2">
      <c r="A34" s="8"/>
      <c r="C34" s="9"/>
      <c r="I34" s="9"/>
    </row>
    <row r="35" spans="1:11" ht="13.9" customHeight="1" x14ac:dyDescent="0.2">
      <c r="A35" s="230" t="s">
        <v>12</v>
      </c>
      <c r="B35" s="230"/>
      <c r="C35" s="230"/>
      <c r="D35" s="231" t="s">
        <v>13</v>
      </c>
      <c r="E35" s="231"/>
      <c r="F35" s="231"/>
      <c r="G35" s="231"/>
      <c r="H35" s="231"/>
      <c r="I35" s="231"/>
    </row>
    <row r="36" spans="1:11" ht="8.4499999999999993" customHeight="1" x14ac:dyDescent="0.2">
      <c r="A36" s="8"/>
      <c r="C36" s="9"/>
      <c r="I36" s="9"/>
    </row>
    <row r="37" spans="1:11" ht="13.9" customHeight="1" x14ac:dyDescent="0.2">
      <c r="A37" s="230" t="s">
        <v>14</v>
      </c>
      <c r="B37" s="230"/>
      <c r="C37" s="230"/>
      <c r="D37" s="232">
        <f>Orçamento!G19</f>
        <v>83643.06</v>
      </c>
      <c r="E37" s="232"/>
      <c r="F37" s="232"/>
      <c r="G37" s="232"/>
      <c r="H37" s="232"/>
      <c r="I37" s="232"/>
    </row>
    <row r="38" spans="1:11" ht="8.4499999999999993" customHeight="1" x14ac:dyDescent="0.2">
      <c r="A38" s="8"/>
      <c r="C38" s="9"/>
      <c r="I38" s="9"/>
    </row>
    <row r="39" spans="1:11" ht="14.45" customHeight="1" x14ac:dyDescent="0.2">
      <c r="A39" s="227" t="s">
        <v>15</v>
      </c>
      <c r="B39" s="227"/>
      <c r="C39" s="227"/>
      <c r="D39" s="228" t="s">
        <v>376</v>
      </c>
      <c r="E39" s="228"/>
      <c r="F39" s="228"/>
      <c r="G39" s="228"/>
      <c r="H39" s="228"/>
      <c r="I39" s="228"/>
      <c r="K39" s="32"/>
    </row>
    <row r="41" spans="1:11" ht="15" x14ac:dyDescent="0.25">
      <c r="A41" s="229" t="s">
        <v>16</v>
      </c>
      <c r="B41" s="229"/>
      <c r="C41" s="229"/>
      <c r="D41" s="229"/>
      <c r="E41" s="229"/>
      <c r="F41" s="229"/>
      <c r="G41" s="229"/>
      <c r="H41" s="229"/>
      <c r="I41" s="229"/>
    </row>
    <row r="44" spans="1:11" x14ac:dyDescent="0.2">
      <c r="C44" s="157"/>
      <c r="D44" s="32"/>
      <c r="E44" s="154"/>
    </row>
    <row r="45" spans="1:11" x14ac:dyDescent="0.2">
      <c r="C45" s="157"/>
      <c r="D45" s="32"/>
      <c r="E45" s="154"/>
    </row>
  </sheetData>
  <mergeCells count="34">
    <mergeCell ref="A21:C21"/>
    <mergeCell ref="D21:E21"/>
    <mergeCell ref="A19:C19"/>
    <mergeCell ref="D19:E19"/>
    <mergeCell ref="A8:I10"/>
    <mergeCell ref="A12:B12"/>
    <mergeCell ref="C12:I12"/>
    <mergeCell ref="A16:B16"/>
    <mergeCell ref="D16:F16"/>
    <mergeCell ref="G16:H16"/>
    <mergeCell ref="I16:J16"/>
    <mergeCell ref="A17:C17"/>
    <mergeCell ref="D17:E17"/>
    <mergeCell ref="A14:B14"/>
    <mergeCell ref="A15:B15"/>
    <mergeCell ref="A23:C23"/>
    <mergeCell ref="D23:I23"/>
    <mergeCell ref="A25:C25"/>
    <mergeCell ref="D25:I25"/>
    <mergeCell ref="A27:C27"/>
    <mergeCell ref="D27:I27"/>
    <mergeCell ref="A39:C39"/>
    <mergeCell ref="D39:I39"/>
    <mergeCell ref="A41:I41"/>
    <mergeCell ref="A29:C29"/>
    <mergeCell ref="D29:I29"/>
    <mergeCell ref="A31:C31"/>
    <mergeCell ref="D31:I31"/>
    <mergeCell ref="A33:C33"/>
    <mergeCell ref="D33:I33"/>
    <mergeCell ref="A35:C35"/>
    <mergeCell ref="D35:I35"/>
    <mergeCell ref="A37:C37"/>
    <mergeCell ref="D37:I37"/>
  </mergeCells>
  <printOptions horizontalCentered="1"/>
  <pageMargins left="0.51180555555555496" right="0.51180555555555496" top="0.42986111111111103" bottom="0.43333333333333302" header="0.51180555555555496" footer="0.51180555555555496"/>
  <pageSetup paperSize="9" scale="71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view="pageBreakPreview" topLeftCell="A4" zoomScale="107" zoomScaleNormal="100" zoomScalePageLayoutView="107" workbookViewId="0">
      <selection activeCell="I11" sqref="I11"/>
    </sheetView>
  </sheetViews>
  <sheetFormatPr defaultRowHeight="14.25" x14ac:dyDescent="0.2"/>
  <cols>
    <col min="1" max="1" width="8.625" customWidth="1"/>
    <col min="2" max="2" width="27.625" customWidth="1"/>
    <col min="3" max="5" width="11.625" customWidth="1"/>
    <col min="6" max="6" width="9.125" customWidth="1"/>
    <col min="7" max="1025" width="8.625" customWidth="1"/>
  </cols>
  <sheetData>
    <row r="1" spans="1:6" ht="45" x14ac:dyDescent="0.2">
      <c r="A1" s="10" t="s">
        <v>17</v>
      </c>
      <c r="B1" s="10" t="s">
        <v>18</v>
      </c>
      <c r="C1" s="10" t="s">
        <v>19</v>
      </c>
      <c r="D1" s="10" t="s">
        <v>20</v>
      </c>
      <c r="E1" s="10" t="s">
        <v>21</v>
      </c>
    </row>
    <row r="2" spans="1:6" ht="15" x14ac:dyDescent="0.2">
      <c r="A2" s="11">
        <v>1</v>
      </c>
      <c r="B2" s="12" t="e">
        <f>Orçamento!#REF!</f>
        <v>#REF!</v>
      </c>
      <c r="C2" s="13" t="e">
        <f>CAPA!#REF!</f>
        <v>#REF!</v>
      </c>
      <c r="D2" s="14">
        <v>61591.93</v>
      </c>
      <c r="E2" s="14" t="e">
        <f t="shared" ref="E2:E7" si="0">D2-C2</f>
        <v>#REF!</v>
      </c>
    </row>
    <row r="3" spans="1:6" ht="15" x14ac:dyDescent="0.2">
      <c r="A3" s="11">
        <v>2</v>
      </c>
      <c r="B3" s="12" t="e">
        <f>Orçamento!#REF!</f>
        <v>#REF!</v>
      </c>
      <c r="C3" s="13" t="e">
        <f>CAPA!#REF!</f>
        <v>#REF!</v>
      </c>
      <c r="D3" s="14">
        <v>179069.34</v>
      </c>
      <c r="E3" s="14" t="e">
        <f t="shared" si="0"/>
        <v>#REF!</v>
      </c>
    </row>
    <row r="4" spans="1:6" ht="15" x14ac:dyDescent="0.2">
      <c r="A4" s="11">
        <v>3</v>
      </c>
      <c r="B4" s="12" t="e">
        <f>Orçamento!#REF!</f>
        <v>#REF!</v>
      </c>
      <c r="C4" s="13" t="e">
        <f>CAPA!#REF!</f>
        <v>#REF!</v>
      </c>
      <c r="D4" s="14">
        <v>32076.44</v>
      </c>
      <c r="E4" s="14" t="e">
        <f t="shared" si="0"/>
        <v>#REF!</v>
      </c>
    </row>
    <row r="5" spans="1:6" ht="15" x14ac:dyDescent="0.2">
      <c r="A5" s="11">
        <v>4</v>
      </c>
      <c r="B5" s="12" t="e">
        <f>Orçamento!#REF!</f>
        <v>#REF!</v>
      </c>
      <c r="C5" s="13" t="e">
        <f>CAPA!#REF!</f>
        <v>#REF!</v>
      </c>
      <c r="D5" s="14">
        <v>48217.5</v>
      </c>
      <c r="E5" s="14" t="e">
        <f t="shared" si="0"/>
        <v>#REF!</v>
      </c>
    </row>
    <row r="6" spans="1:6" ht="60" x14ac:dyDescent="0.2">
      <c r="A6" s="11">
        <v>5</v>
      </c>
      <c r="B6" s="12" t="str">
        <f>Orçamento!A19</f>
        <v>Serviço de Engenharia para construção de muro pré-moldado em placas de concreto na DRF Boa Vista.</v>
      </c>
      <c r="C6" s="13">
        <f>CAPA!D37</f>
        <v>83643.06</v>
      </c>
      <c r="D6" s="14">
        <v>52523.34</v>
      </c>
      <c r="E6" s="14">
        <f t="shared" si="0"/>
        <v>-31119.72</v>
      </c>
    </row>
    <row r="7" spans="1:6" ht="15" x14ac:dyDescent="0.2">
      <c r="A7" s="11"/>
      <c r="B7" s="15" t="s">
        <v>22</v>
      </c>
      <c r="C7" s="13" t="e">
        <f>SUM(C2:C6)</f>
        <v>#REF!</v>
      </c>
      <c r="D7" s="16">
        <f>SUM(D2:D6)</f>
        <v>373478.54999999993</v>
      </c>
      <c r="E7" s="16" t="e">
        <f t="shared" si="0"/>
        <v>#REF!</v>
      </c>
    </row>
    <row r="10" spans="1:6" ht="45" x14ac:dyDescent="0.2">
      <c r="A10" s="17"/>
      <c r="B10" s="17" t="s">
        <v>23</v>
      </c>
      <c r="C10" s="17" t="s">
        <v>24</v>
      </c>
      <c r="D10" s="17" t="s">
        <v>25</v>
      </c>
      <c r="E10" s="17" t="s">
        <v>26</v>
      </c>
      <c r="F10" s="17" t="s">
        <v>27</v>
      </c>
    </row>
    <row r="11" spans="1:6" ht="15" x14ac:dyDescent="0.2">
      <c r="A11" s="11">
        <v>1</v>
      </c>
      <c r="B11" s="12" t="e">
        <f>B2</f>
        <v>#REF!</v>
      </c>
      <c r="C11" s="18" t="s">
        <v>28</v>
      </c>
      <c r="D11" s="14" t="e">
        <f>C2</f>
        <v>#REF!</v>
      </c>
      <c r="E11" s="19">
        <v>0.25</v>
      </c>
      <c r="F11" s="14" t="e">
        <f>ROUND(D11*(1+E11),2)</f>
        <v>#REF!</v>
      </c>
    </row>
    <row r="12" spans="1:6" ht="15" x14ac:dyDescent="0.2">
      <c r="A12" s="11">
        <v>2</v>
      </c>
      <c r="B12" s="12" t="e">
        <f>B3</f>
        <v>#REF!</v>
      </c>
      <c r="C12" s="18" t="s">
        <v>29</v>
      </c>
      <c r="D12" s="14" t="e">
        <f>C3</f>
        <v>#REF!</v>
      </c>
      <c r="E12" s="19">
        <v>0.5</v>
      </c>
      <c r="F12" s="14" t="e">
        <f>ROUND(D12*(1+E12),2)</f>
        <v>#REF!</v>
      </c>
    </row>
    <row r="13" spans="1:6" ht="15" x14ac:dyDescent="0.2">
      <c r="A13" s="11">
        <v>3</v>
      </c>
      <c r="B13" s="12" t="e">
        <f>B4</f>
        <v>#REF!</v>
      </c>
      <c r="C13" s="18" t="s">
        <v>28</v>
      </c>
      <c r="D13" s="14" t="e">
        <f>C4</f>
        <v>#REF!</v>
      </c>
      <c r="E13" s="19">
        <v>0.25</v>
      </c>
      <c r="F13" s="14" t="e">
        <f>ROUND(D13*(1+E13),2)</f>
        <v>#REF!</v>
      </c>
    </row>
    <row r="14" spans="1:6" ht="15" x14ac:dyDescent="0.2">
      <c r="A14" s="11">
        <v>4</v>
      </c>
      <c r="B14" s="12" t="e">
        <f>B5</f>
        <v>#REF!</v>
      </c>
      <c r="C14" s="18" t="s">
        <v>28</v>
      </c>
      <c r="D14" s="14" t="e">
        <f>C5</f>
        <v>#REF!</v>
      </c>
      <c r="E14" s="19">
        <v>0.25</v>
      </c>
      <c r="F14" s="14" t="e">
        <f>ROUND(D14*(1+E14),2)</f>
        <v>#REF!</v>
      </c>
    </row>
    <row r="15" spans="1:6" ht="60" x14ac:dyDescent="0.2">
      <c r="A15" s="11">
        <v>5</v>
      </c>
      <c r="B15" s="12" t="str">
        <f>B6</f>
        <v>Serviço de Engenharia para construção de muro pré-moldado em placas de concreto na DRF Boa Vista.</v>
      </c>
      <c r="C15" s="18" t="s">
        <v>28</v>
      </c>
      <c r="D15" s="14">
        <f>C6</f>
        <v>83643.06</v>
      </c>
      <c r="E15" s="19">
        <v>0.25</v>
      </c>
      <c r="F15" s="14">
        <f>ROUND(D15*(1+E15),2)</f>
        <v>104553.83</v>
      </c>
    </row>
    <row r="16" spans="1:6" ht="15" x14ac:dyDescent="0.2">
      <c r="A16" s="11"/>
      <c r="B16" s="15" t="s">
        <v>22</v>
      </c>
      <c r="C16" s="16"/>
      <c r="D16" s="16" t="e">
        <f>SUM(D11:D15)</f>
        <v>#REF!</v>
      </c>
      <c r="E16" s="16"/>
      <c r="F16" s="16" t="e">
        <f>SUM(F11:F15)</f>
        <v>#REF!</v>
      </c>
    </row>
  </sheetData>
  <pageMargins left="0.51180555555555496" right="0.51180555555555496" top="0.42986111111111103" bottom="0.47013888888888899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8:K55"/>
  <sheetViews>
    <sheetView view="pageBreakPreview" zoomScale="107" zoomScaleNormal="100" zoomScalePageLayoutView="107" workbookViewId="0">
      <selection activeCell="A14" sqref="A14:C14"/>
    </sheetView>
  </sheetViews>
  <sheetFormatPr defaultRowHeight="14.25" x14ac:dyDescent="0.2"/>
  <cols>
    <col min="1" max="2" width="8.75" customWidth="1"/>
    <col min="3" max="3" width="47.75" customWidth="1"/>
    <col min="4" max="4" width="9.75" style="20" customWidth="1"/>
    <col min="5" max="5" width="8.75" customWidth="1"/>
    <col min="6" max="6" width="10.25" style="21" customWidth="1"/>
    <col min="7" max="8" width="8.75" customWidth="1"/>
    <col min="9" max="9" width="8.75" style="20" customWidth="1"/>
    <col min="10" max="10" width="10" customWidth="1"/>
    <col min="11" max="13" width="8.75" customWidth="1"/>
    <col min="14" max="14" width="9.875" customWidth="1"/>
    <col min="15" max="1025" width="8.75" customWidth="1"/>
  </cols>
  <sheetData>
    <row r="8" spans="1:10" x14ac:dyDescent="0.2">
      <c r="A8" s="254" t="s">
        <v>30</v>
      </c>
      <c r="B8" s="254"/>
      <c r="C8" s="255" t="str">
        <f>CAPA!A8</f>
        <v>Serviço de Engenharia para construção de muro pré-moldado em placas de concreto na DRF Boa Vista.</v>
      </c>
      <c r="D8" s="255"/>
      <c r="E8" s="255"/>
      <c r="F8" s="255"/>
      <c r="G8" s="255"/>
      <c r="H8" s="255"/>
      <c r="I8" s="255"/>
      <c r="J8" s="255"/>
    </row>
    <row r="9" spans="1:10" x14ac:dyDescent="0.2">
      <c r="A9" s="254"/>
      <c r="B9" s="254"/>
      <c r="C9" s="255"/>
      <c r="D9" s="255"/>
      <c r="E9" s="255"/>
      <c r="F9" s="255"/>
      <c r="G9" s="255"/>
      <c r="H9" s="255"/>
      <c r="I9" s="255"/>
      <c r="J9" s="255"/>
    </row>
    <row r="10" spans="1:10" x14ac:dyDescent="0.2">
      <c r="A10" s="254"/>
      <c r="B10" s="254"/>
      <c r="C10" s="255"/>
      <c r="D10" s="255"/>
      <c r="E10" s="255"/>
      <c r="F10" s="255"/>
      <c r="G10" s="255"/>
      <c r="H10" s="255"/>
      <c r="I10" s="255"/>
      <c r="J10" s="255"/>
    </row>
    <row r="11" spans="1:10" ht="13.9" customHeight="1" x14ac:dyDescent="0.2">
      <c r="A11" s="256" t="s">
        <v>452</v>
      </c>
      <c r="B11" s="256"/>
      <c r="C11" s="257" t="s">
        <v>31</v>
      </c>
      <c r="D11" s="5"/>
      <c r="E11" s="258" t="str">
        <f>CAPA!A29</f>
        <v xml:space="preserve">Fonte </v>
      </c>
      <c r="F11" s="258"/>
      <c r="G11" s="259">
        <f>CAPA!D29</f>
        <v>150251030</v>
      </c>
      <c r="H11" s="259"/>
      <c r="I11" s="22"/>
      <c r="J11" s="23"/>
    </row>
    <row r="12" spans="1:10" x14ac:dyDescent="0.2">
      <c r="A12" s="256"/>
      <c r="B12" s="256"/>
      <c r="C12" s="257"/>
      <c r="D12" s="5"/>
      <c r="E12" s="260" t="str">
        <f>CAPA!A33</f>
        <v xml:space="preserve">Natureza da Despesa </v>
      </c>
      <c r="F12" s="260"/>
      <c r="G12" s="261">
        <f>CAPA!D33</f>
        <v>449051</v>
      </c>
      <c r="H12" s="261"/>
      <c r="I12" s="22"/>
      <c r="J12" s="23"/>
    </row>
    <row r="13" spans="1:10" ht="22.15" customHeight="1" x14ac:dyDescent="0.2">
      <c r="A13" s="256"/>
      <c r="B13" s="256"/>
      <c r="C13" s="24" t="s">
        <v>32</v>
      </c>
      <c r="D13" s="25"/>
      <c r="E13" s="262" t="str">
        <f>CAPA!A17</f>
        <v>PRAZO DE EXECUÇÃO:</v>
      </c>
      <c r="F13" s="262"/>
      <c r="G13" s="230" t="str">
        <f>CAPA!D17&amp;" "&amp;CAPA!F17</f>
        <v xml:space="preserve">02 (dois) meses </v>
      </c>
      <c r="H13" s="230"/>
      <c r="I13" s="230"/>
      <c r="J13" s="230"/>
    </row>
    <row r="14" spans="1:10" ht="15" customHeight="1" x14ac:dyDescent="0.2">
      <c r="A14" s="250" t="s">
        <v>298</v>
      </c>
      <c r="B14" s="250"/>
      <c r="C14" s="250"/>
      <c r="D14" s="26"/>
      <c r="E14" s="251" t="s">
        <v>33</v>
      </c>
      <c r="F14" s="251"/>
      <c r="G14" s="27">
        <f>'BDI Serviços'!J29%</f>
        <v>0.2354</v>
      </c>
      <c r="H14" s="252" t="s">
        <v>34</v>
      </c>
      <c r="I14" s="252"/>
      <c r="J14" s="28">
        <f>Orçamento!J14</f>
        <v>0</v>
      </c>
    </row>
    <row r="15" spans="1:10" ht="15" x14ac:dyDescent="0.2">
      <c r="A15" s="253"/>
      <c r="B15" s="253"/>
      <c r="C15" s="31"/>
      <c r="D15" s="253"/>
      <c r="E15" s="253"/>
      <c r="F15" s="253"/>
      <c r="G15" s="253"/>
      <c r="H15" s="253"/>
      <c r="I15" s="253"/>
      <c r="J15" s="253"/>
    </row>
    <row r="16" spans="1:10" s="56" customFormat="1" ht="10.15" customHeight="1" x14ac:dyDescent="0.2">
      <c r="A16" s="53" t="s">
        <v>17</v>
      </c>
      <c r="B16" s="54" t="s">
        <v>130</v>
      </c>
      <c r="C16" s="53" t="s">
        <v>18</v>
      </c>
      <c r="D16" s="55" t="s">
        <v>131</v>
      </c>
      <c r="E16" s="248" t="s">
        <v>132</v>
      </c>
      <c r="F16" s="248"/>
      <c r="G16" s="248"/>
      <c r="H16" s="248"/>
      <c r="I16" s="248"/>
      <c r="J16" s="248"/>
    </row>
    <row r="17" spans="1:11" x14ac:dyDescent="0.2">
      <c r="A17" s="63" t="s">
        <v>45</v>
      </c>
      <c r="B17" s="57"/>
      <c r="C17" s="58" t="s">
        <v>65</v>
      </c>
      <c r="D17" s="59"/>
      <c r="E17" s="246"/>
      <c r="F17" s="246"/>
      <c r="G17" s="246"/>
      <c r="H17" s="246"/>
      <c r="I17" s="246"/>
      <c r="J17" s="246"/>
    </row>
    <row r="18" spans="1:11" s="62" customFormat="1" ht="30.6" customHeight="1" x14ac:dyDescent="0.2">
      <c r="A18" s="64" t="s">
        <v>46</v>
      </c>
      <c r="B18" s="60" t="s">
        <v>47</v>
      </c>
      <c r="C18" s="43" t="s">
        <v>65</v>
      </c>
      <c r="D18" s="61">
        <v>6.2300000000000001E-2</v>
      </c>
      <c r="E18" s="247" t="s">
        <v>133</v>
      </c>
      <c r="F18" s="247"/>
      <c r="G18" s="247"/>
      <c r="H18" s="247"/>
      <c r="I18" s="247"/>
      <c r="J18" s="247"/>
    </row>
    <row r="19" spans="1:11" s="56" customFormat="1" ht="11.25" x14ac:dyDescent="0.2">
      <c r="A19" s="63" t="s">
        <v>49</v>
      </c>
      <c r="B19" s="57"/>
      <c r="C19" s="58" t="s">
        <v>80</v>
      </c>
      <c r="D19" s="59"/>
      <c r="E19" s="246"/>
      <c r="F19" s="246"/>
      <c r="G19" s="246"/>
      <c r="H19" s="246"/>
      <c r="I19" s="246"/>
      <c r="J19" s="246"/>
      <c r="K19" s="56">
        <f>11/2</f>
        <v>5.5</v>
      </c>
    </row>
    <row r="20" spans="1:11" s="62" customFormat="1" ht="10.15" customHeight="1" x14ac:dyDescent="0.2">
      <c r="A20" s="64" t="s">
        <v>50</v>
      </c>
      <c r="B20" s="60" t="s">
        <v>56</v>
      </c>
      <c r="C20" s="43" t="s">
        <v>58</v>
      </c>
      <c r="D20" s="61">
        <v>2.6</v>
      </c>
      <c r="E20" s="249" t="s">
        <v>296</v>
      </c>
      <c r="F20" s="249"/>
      <c r="G20" s="249"/>
      <c r="H20" s="249"/>
      <c r="I20" s="249"/>
      <c r="J20" s="249"/>
    </row>
    <row r="21" spans="1:11" ht="10.15" customHeight="1" x14ac:dyDescent="0.2">
      <c r="A21" s="64" t="s">
        <v>55</v>
      </c>
      <c r="B21" s="60" t="s">
        <v>56</v>
      </c>
      <c r="C21" s="43" t="s">
        <v>77</v>
      </c>
      <c r="D21" s="65">
        <v>26.84</v>
      </c>
      <c r="E21" s="247" t="s">
        <v>138</v>
      </c>
      <c r="F21" s="247"/>
      <c r="G21" s="247"/>
      <c r="H21" s="247"/>
      <c r="I21" s="247"/>
      <c r="J21" s="247"/>
    </row>
    <row r="22" spans="1:11" s="56" customFormat="1" ht="11.25" x14ac:dyDescent="0.2">
      <c r="A22" s="63" t="s">
        <v>59</v>
      </c>
      <c r="B22" s="57"/>
      <c r="C22" s="58" t="s">
        <v>81</v>
      </c>
      <c r="D22" s="59"/>
      <c r="E22" s="246"/>
      <c r="F22" s="246"/>
      <c r="G22" s="246"/>
      <c r="H22" s="246"/>
      <c r="I22" s="246"/>
      <c r="J22" s="246"/>
    </row>
    <row r="23" spans="1:11" s="62" customFormat="1" ht="20.45" customHeight="1" x14ac:dyDescent="0.2">
      <c r="A23" s="64" t="s">
        <v>60</v>
      </c>
      <c r="B23" s="60" t="s">
        <v>53</v>
      </c>
      <c r="C23" s="43" t="s">
        <v>52</v>
      </c>
      <c r="D23" s="61">
        <v>1.24</v>
      </c>
      <c r="E23" s="247" t="s">
        <v>139</v>
      </c>
      <c r="F23" s="247"/>
      <c r="G23" s="247"/>
      <c r="H23" s="247"/>
      <c r="I23" s="247"/>
      <c r="J23" s="247"/>
    </row>
    <row r="24" spans="1:11" s="62" customFormat="1" ht="20.45" customHeight="1" x14ac:dyDescent="0.2">
      <c r="A24" s="64" t="s">
        <v>61</v>
      </c>
      <c r="B24" s="60" t="s">
        <v>53</v>
      </c>
      <c r="C24" s="43" t="s">
        <v>82</v>
      </c>
      <c r="D24" s="61">
        <v>1.85</v>
      </c>
      <c r="E24" s="247" t="s">
        <v>140</v>
      </c>
      <c r="F24" s="247"/>
      <c r="G24" s="247"/>
      <c r="H24" s="247"/>
      <c r="I24" s="247"/>
      <c r="J24" s="247"/>
    </row>
    <row r="25" spans="1:11" s="56" customFormat="1" ht="11.25" x14ac:dyDescent="0.2">
      <c r="A25" s="63" t="s">
        <v>63</v>
      </c>
      <c r="B25" s="57"/>
      <c r="C25" s="58" t="s">
        <v>83</v>
      </c>
      <c r="D25" s="59"/>
      <c r="E25" s="246"/>
      <c r="F25" s="246"/>
      <c r="G25" s="246"/>
      <c r="H25" s="246"/>
      <c r="I25" s="246"/>
      <c r="J25" s="246"/>
    </row>
    <row r="26" spans="1:11" s="62" customFormat="1" ht="30.6" customHeight="1" x14ac:dyDescent="0.2">
      <c r="A26" s="64" t="s">
        <v>64</v>
      </c>
      <c r="B26" s="60" t="s">
        <v>53</v>
      </c>
      <c r="C26" s="43" t="s">
        <v>84</v>
      </c>
      <c r="D26" s="61">
        <v>2.34</v>
      </c>
      <c r="E26" s="247" t="s">
        <v>141</v>
      </c>
      <c r="F26" s="247"/>
      <c r="G26" s="247"/>
      <c r="H26" s="247"/>
      <c r="I26" s="247"/>
      <c r="J26" s="247"/>
    </row>
    <row r="27" spans="1:11" s="56" customFormat="1" ht="11.25" x14ac:dyDescent="0.2">
      <c r="A27" s="63" t="s">
        <v>67</v>
      </c>
      <c r="B27" s="57"/>
      <c r="C27" s="58" t="s">
        <v>85</v>
      </c>
      <c r="D27" s="59"/>
      <c r="E27" s="246"/>
      <c r="F27" s="246"/>
      <c r="G27" s="246"/>
      <c r="H27" s="246"/>
      <c r="I27" s="246"/>
      <c r="J27" s="246"/>
    </row>
    <row r="28" spans="1:11" s="62" customFormat="1" ht="30.6" customHeight="1" x14ac:dyDescent="0.2">
      <c r="A28" s="64" t="s">
        <v>68</v>
      </c>
      <c r="B28" s="60" t="s">
        <v>53</v>
      </c>
      <c r="C28" s="43" t="s">
        <v>86</v>
      </c>
      <c r="D28" s="65">
        <v>0.11</v>
      </c>
      <c r="E28" s="247" t="s">
        <v>142</v>
      </c>
      <c r="F28" s="247"/>
      <c r="G28" s="247"/>
      <c r="H28" s="247"/>
      <c r="I28" s="247"/>
      <c r="J28" s="247"/>
    </row>
    <row r="29" spans="1:11" s="56" customFormat="1" ht="11.25" x14ac:dyDescent="0.2">
      <c r="A29" s="63" t="s">
        <v>69</v>
      </c>
      <c r="B29" s="57"/>
      <c r="C29" s="58" t="s">
        <v>87</v>
      </c>
      <c r="D29" s="59"/>
      <c r="E29" s="246"/>
      <c r="F29" s="246"/>
      <c r="G29" s="246"/>
      <c r="H29" s="246"/>
      <c r="I29" s="246"/>
      <c r="J29" s="246"/>
    </row>
    <row r="30" spans="1:11" s="62" customFormat="1" ht="20.45" customHeight="1" x14ac:dyDescent="0.2">
      <c r="A30" s="64" t="s">
        <v>70</v>
      </c>
      <c r="B30" s="60" t="s">
        <v>56</v>
      </c>
      <c r="C30" s="43" t="s">
        <v>88</v>
      </c>
      <c r="D30" s="61">
        <v>11.79</v>
      </c>
      <c r="E30" s="247" t="s">
        <v>143</v>
      </c>
      <c r="F30" s="247"/>
      <c r="G30" s="247"/>
      <c r="H30" s="247"/>
      <c r="I30" s="247"/>
      <c r="J30" s="247"/>
    </row>
    <row r="31" spans="1:11" s="62" customFormat="1" ht="20.45" customHeight="1" x14ac:dyDescent="0.2">
      <c r="A31" s="64" t="s">
        <v>71</v>
      </c>
      <c r="B31" s="60" t="s">
        <v>56</v>
      </c>
      <c r="C31" s="43" t="s">
        <v>89</v>
      </c>
      <c r="D31" s="61">
        <v>13.45</v>
      </c>
      <c r="E31" s="247" t="s">
        <v>144</v>
      </c>
      <c r="F31" s="247"/>
      <c r="G31" s="247"/>
      <c r="H31" s="247"/>
      <c r="I31" s="247"/>
      <c r="J31" s="247"/>
    </row>
    <row r="32" spans="1:11" s="56" customFormat="1" ht="11.25" x14ac:dyDescent="0.2">
      <c r="A32" s="63" t="s">
        <v>72</v>
      </c>
      <c r="B32" s="57"/>
      <c r="C32" s="58" t="s">
        <v>90</v>
      </c>
      <c r="D32" s="59"/>
      <c r="E32" s="246"/>
      <c r="F32" s="246"/>
      <c r="G32" s="246"/>
      <c r="H32" s="246"/>
      <c r="I32" s="246"/>
      <c r="J32" s="246"/>
    </row>
    <row r="33" spans="1:10" s="62" customFormat="1" ht="30.6" customHeight="1" x14ac:dyDescent="0.2">
      <c r="A33" s="64" t="s">
        <v>73</v>
      </c>
      <c r="B33" s="60" t="s">
        <v>75</v>
      </c>
      <c r="C33" s="43" t="s">
        <v>91</v>
      </c>
      <c r="D33" s="61">
        <v>1</v>
      </c>
      <c r="E33" s="247" t="s">
        <v>134</v>
      </c>
      <c r="F33" s="247"/>
      <c r="G33" s="247"/>
      <c r="H33" s="247"/>
      <c r="I33" s="247"/>
      <c r="J33" s="247"/>
    </row>
    <row r="34" spans="1:10" ht="10.15" customHeight="1" x14ac:dyDescent="0.2">
      <c r="A34" s="64" t="s">
        <v>92</v>
      </c>
      <c r="B34" s="60" t="s">
        <v>62</v>
      </c>
      <c r="C34" s="43" t="s">
        <v>145</v>
      </c>
      <c r="D34" s="61">
        <v>27.97</v>
      </c>
      <c r="E34" s="247" t="s">
        <v>146</v>
      </c>
      <c r="F34" s="247"/>
      <c r="G34" s="247"/>
      <c r="H34" s="247"/>
      <c r="I34" s="247"/>
      <c r="J34" s="247"/>
    </row>
    <row r="35" spans="1:10" ht="20.45" customHeight="1" x14ac:dyDescent="0.2">
      <c r="A35" s="64" t="s">
        <v>93</v>
      </c>
      <c r="B35" s="60" t="s">
        <v>66</v>
      </c>
      <c r="C35" s="43" t="s">
        <v>94</v>
      </c>
      <c r="D35" s="61">
        <v>45.92</v>
      </c>
      <c r="E35" s="247" t="s">
        <v>147</v>
      </c>
      <c r="F35" s="247"/>
      <c r="G35" s="247"/>
      <c r="H35" s="247"/>
      <c r="I35" s="247"/>
      <c r="J35" s="247"/>
    </row>
    <row r="36" spans="1:10" ht="10.15" customHeight="1" x14ac:dyDescent="0.2">
      <c r="A36" s="64" t="s">
        <v>95</v>
      </c>
      <c r="B36" s="60" t="s">
        <v>56</v>
      </c>
      <c r="C36" s="43" t="s">
        <v>96</v>
      </c>
      <c r="D36" s="61">
        <v>113.75</v>
      </c>
      <c r="E36" s="247" t="s">
        <v>148</v>
      </c>
      <c r="F36" s="247"/>
      <c r="G36" s="247"/>
      <c r="H36" s="247"/>
      <c r="I36" s="247"/>
      <c r="J36" s="247"/>
    </row>
    <row r="37" spans="1:10" ht="40.9" customHeight="1" x14ac:dyDescent="0.2">
      <c r="A37" s="64" t="s">
        <v>97</v>
      </c>
      <c r="B37" s="60" t="s">
        <v>56</v>
      </c>
      <c r="C37" s="43" t="s">
        <v>98</v>
      </c>
      <c r="D37" s="65">
        <v>28.02</v>
      </c>
      <c r="E37" s="247" t="s">
        <v>149</v>
      </c>
      <c r="F37" s="247"/>
      <c r="G37" s="247"/>
      <c r="H37" s="247"/>
      <c r="I37" s="247"/>
      <c r="J37" s="247"/>
    </row>
    <row r="38" spans="1:10" ht="20.45" customHeight="1" x14ac:dyDescent="0.2">
      <c r="A38" s="64" t="s">
        <v>99</v>
      </c>
      <c r="B38" s="60" t="s">
        <v>56</v>
      </c>
      <c r="C38" s="43" t="s">
        <v>100</v>
      </c>
      <c r="D38" s="61">
        <v>5.4</v>
      </c>
      <c r="E38" s="247" t="s">
        <v>150</v>
      </c>
      <c r="F38" s="247"/>
      <c r="G38" s="247"/>
      <c r="H38" s="247"/>
      <c r="I38" s="247"/>
      <c r="J38" s="247"/>
    </row>
    <row r="39" spans="1:10" ht="10.15" customHeight="1" x14ac:dyDescent="0.2">
      <c r="A39" s="64" t="s">
        <v>101</v>
      </c>
      <c r="B39" s="60" t="s">
        <v>56</v>
      </c>
      <c r="C39" s="43" t="s">
        <v>102</v>
      </c>
      <c r="D39" s="61">
        <v>23.06</v>
      </c>
      <c r="E39" s="247" t="s">
        <v>151</v>
      </c>
      <c r="F39" s="247"/>
      <c r="G39" s="247"/>
      <c r="H39" s="247"/>
      <c r="I39" s="247"/>
      <c r="J39" s="247"/>
    </row>
    <row r="40" spans="1:10" ht="30.6" customHeight="1" x14ac:dyDescent="0.2">
      <c r="A40" s="64" t="s">
        <v>103</v>
      </c>
      <c r="B40" s="60" t="s">
        <v>56</v>
      </c>
      <c r="C40" s="43" t="s">
        <v>104</v>
      </c>
      <c r="D40" s="61">
        <v>7.79</v>
      </c>
      <c r="E40" s="247" t="s">
        <v>152</v>
      </c>
      <c r="F40" s="247"/>
      <c r="G40" s="247"/>
      <c r="H40" s="247"/>
      <c r="I40" s="247"/>
      <c r="J40" s="247"/>
    </row>
    <row r="41" spans="1:10" s="56" customFormat="1" ht="11.25" x14ac:dyDescent="0.2">
      <c r="A41" s="63" t="s">
        <v>105</v>
      </c>
      <c r="B41" s="57"/>
      <c r="C41" s="58" t="s">
        <v>106</v>
      </c>
      <c r="D41" s="59"/>
      <c r="E41" s="246"/>
      <c r="F41" s="246"/>
      <c r="G41" s="246"/>
      <c r="H41" s="246"/>
      <c r="I41" s="246"/>
      <c r="J41" s="246"/>
    </row>
    <row r="42" spans="1:10" s="62" customFormat="1" ht="20.45" customHeight="1" x14ac:dyDescent="0.2">
      <c r="A42" s="64" t="s">
        <v>107</v>
      </c>
      <c r="B42" s="60" t="s">
        <v>66</v>
      </c>
      <c r="C42" s="43" t="s">
        <v>74</v>
      </c>
      <c r="D42" s="61">
        <v>127.35</v>
      </c>
      <c r="E42" s="247" t="s">
        <v>153</v>
      </c>
      <c r="F42" s="247"/>
      <c r="G42" s="247"/>
      <c r="H42" s="247"/>
      <c r="I42" s="247"/>
      <c r="J42" s="247"/>
    </row>
    <row r="43" spans="1:10" s="62" customFormat="1" ht="30.6" customHeight="1" x14ac:dyDescent="0.2">
      <c r="A43" s="64" t="s">
        <v>108</v>
      </c>
      <c r="B43" s="60" t="s">
        <v>66</v>
      </c>
      <c r="C43" s="43" t="s">
        <v>109</v>
      </c>
      <c r="D43" s="61">
        <v>42.45</v>
      </c>
      <c r="E43" s="247" t="s">
        <v>154</v>
      </c>
      <c r="F43" s="247"/>
      <c r="G43" s="247"/>
      <c r="H43" s="247"/>
      <c r="I43" s="247"/>
      <c r="J43" s="247"/>
    </row>
    <row r="44" spans="1:10" s="62" customFormat="1" ht="40.9" customHeight="1" x14ac:dyDescent="0.2">
      <c r="A44" s="64" t="s">
        <v>110</v>
      </c>
      <c r="B44" s="60" t="s">
        <v>75</v>
      </c>
      <c r="C44" s="43" t="s">
        <v>111</v>
      </c>
      <c r="D44" s="61">
        <v>1</v>
      </c>
      <c r="E44" s="247" t="s">
        <v>134</v>
      </c>
      <c r="F44" s="247"/>
      <c r="G44" s="247"/>
      <c r="H44" s="247"/>
      <c r="I44" s="247"/>
      <c r="J44" s="247"/>
    </row>
    <row r="45" spans="1:10" s="62" customFormat="1" ht="30.6" customHeight="1" x14ac:dyDescent="0.2">
      <c r="A45" s="64" t="s">
        <v>112</v>
      </c>
      <c r="B45" s="60" t="s">
        <v>75</v>
      </c>
      <c r="C45" s="43" t="s">
        <v>113</v>
      </c>
      <c r="D45" s="61">
        <v>4</v>
      </c>
      <c r="E45" s="247" t="s">
        <v>155</v>
      </c>
      <c r="F45" s="247"/>
      <c r="G45" s="247"/>
      <c r="H45" s="247"/>
      <c r="I45" s="247"/>
      <c r="J45" s="247"/>
    </row>
    <row r="46" spans="1:10" s="62" customFormat="1" ht="30.6" customHeight="1" x14ac:dyDescent="0.2">
      <c r="A46" s="64" t="s">
        <v>114</v>
      </c>
      <c r="B46" s="60" t="s">
        <v>75</v>
      </c>
      <c r="C46" s="43" t="s">
        <v>115</v>
      </c>
      <c r="D46" s="61">
        <v>3</v>
      </c>
      <c r="E46" s="247" t="s">
        <v>135</v>
      </c>
      <c r="F46" s="247"/>
      <c r="G46" s="247"/>
      <c r="H46" s="247"/>
      <c r="I46" s="247"/>
      <c r="J46" s="247"/>
    </row>
    <row r="47" spans="1:10" s="62" customFormat="1" ht="20.45" customHeight="1" x14ac:dyDescent="0.2">
      <c r="A47" s="64" t="s">
        <v>116</v>
      </c>
      <c r="B47" s="60" t="s">
        <v>75</v>
      </c>
      <c r="C47" s="43" t="s">
        <v>76</v>
      </c>
      <c r="D47" s="61">
        <v>7</v>
      </c>
      <c r="E47" s="247" t="s">
        <v>136</v>
      </c>
      <c r="F47" s="247"/>
      <c r="G47" s="247"/>
      <c r="H47" s="247"/>
      <c r="I47" s="247"/>
      <c r="J47" s="247"/>
    </row>
    <row r="48" spans="1:10" s="56" customFormat="1" ht="11.25" x14ac:dyDescent="0.2">
      <c r="A48" s="63" t="s">
        <v>117</v>
      </c>
      <c r="B48" s="57"/>
      <c r="C48" s="58" t="s">
        <v>118</v>
      </c>
      <c r="D48" s="59"/>
      <c r="E48" s="246"/>
      <c r="F48" s="246"/>
      <c r="G48" s="246"/>
      <c r="H48" s="246"/>
      <c r="I48" s="246"/>
      <c r="J48" s="246"/>
    </row>
    <row r="49" spans="1:10" s="62" customFormat="1" ht="30.6" customHeight="1" x14ac:dyDescent="0.2">
      <c r="A49" s="64" t="s">
        <v>119</v>
      </c>
      <c r="B49" s="60" t="s">
        <v>56</v>
      </c>
      <c r="C49" s="43" t="s">
        <v>120</v>
      </c>
      <c r="D49" s="61">
        <v>56.68</v>
      </c>
      <c r="E49" s="247" t="s">
        <v>156</v>
      </c>
      <c r="F49" s="247"/>
      <c r="G49" s="247"/>
      <c r="H49" s="247"/>
      <c r="I49" s="247"/>
      <c r="J49" s="247"/>
    </row>
    <row r="50" spans="1:10" s="62" customFormat="1" ht="33.75" x14ac:dyDescent="0.2">
      <c r="A50" s="64" t="s">
        <v>121</v>
      </c>
      <c r="B50" s="60" t="s">
        <v>56</v>
      </c>
      <c r="C50" s="43" t="s">
        <v>122</v>
      </c>
      <c r="D50" s="61">
        <v>56.68</v>
      </c>
      <c r="E50" s="247" t="str">
        <f>E49</f>
        <v>((2,44 x 2,06) + (2,44 x 2,59 x 2) + (2,06 x 2,59 x 2)) x 2</v>
      </c>
      <c r="F50" s="247"/>
      <c r="G50" s="247"/>
      <c r="H50" s="247"/>
      <c r="I50" s="247"/>
      <c r="J50" s="247"/>
    </row>
    <row r="51" spans="1:10" s="56" customFormat="1" ht="11.25" x14ac:dyDescent="0.2">
      <c r="A51" s="63" t="s">
        <v>123</v>
      </c>
      <c r="B51" s="57"/>
      <c r="C51" s="58" t="s">
        <v>124</v>
      </c>
      <c r="D51" s="59"/>
      <c r="E51" s="246"/>
      <c r="F51" s="246"/>
      <c r="G51" s="246"/>
      <c r="H51" s="246"/>
      <c r="I51" s="246"/>
      <c r="J51" s="246"/>
    </row>
    <row r="52" spans="1:10" s="62" customFormat="1" ht="20.45" customHeight="1" x14ac:dyDescent="0.2">
      <c r="A52" s="64" t="s">
        <v>125</v>
      </c>
      <c r="B52" s="60" t="s">
        <v>53</v>
      </c>
      <c r="C52" s="43" t="s">
        <v>52</v>
      </c>
      <c r="D52" s="61">
        <v>28.53</v>
      </c>
      <c r="E52" s="247" t="s">
        <v>157</v>
      </c>
      <c r="F52" s="247"/>
      <c r="G52" s="247"/>
      <c r="H52" s="247"/>
      <c r="I52" s="247"/>
      <c r="J52" s="247"/>
    </row>
    <row r="53" spans="1:10" s="62" customFormat="1" ht="10.15" customHeight="1" x14ac:dyDescent="0.2">
      <c r="A53" s="64" t="s">
        <v>126</v>
      </c>
      <c r="B53" s="60" t="s">
        <v>53</v>
      </c>
      <c r="C53" s="43" t="s">
        <v>78</v>
      </c>
      <c r="D53" s="61">
        <v>28.23</v>
      </c>
      <c r="E53" s="247" t="s">
        <v>158</v>
      </c>
      <c r="F53" s="247"/>
      <c r="G53" s="247"/>
      <c r="H53" s="247"/>
      <c r="I53" s="247"/>
      <c r="J53" s="247"/>
    </row>
    <row r="54" spans="1:10" s="62" customFormat="1" ht="20.45" customHeight="1" x14ac:dyDescent="0.2">
      <c r="A54" s="64" t="s">
        <v>127</v>
      </c>
      <c r="B54" s="60" t="s">
        <v>66</v>
      </c>
      <c r="C54" s="43" t="s">
        <v>79</v>
      </c>
      <c r="D54" s="61">
        <v>33</v>
      </c>
      <c r="E54" s="247" t="s">
        <v>159</v>
      </c>
      <c r="F54" s="247"/>
      <c r="G54" s="247"/>
      <c r="H54" s="247"/>
      <c r="I54" s="247"/>
      <c r="J54" s="247"/>
    </row>
    <row r="55" spans="1:10" s="62" customFormat="1" ht="30.6" customHeight="1" x14ac:dyDescent="0.2">
      <c r="A55" s="64" t="s">
        <v>128</v>
      </c>
      <c r="B55" s="60" t="s">
        <v>66</v>
      </c>
      <c r="C55" s="43" t="s">
        <v>129</v>
      </c>
      <c r="D55" s="61">
        <v>36</v>
      </c>
      <c r="E55" s="247" t="s">
        <v>160</v>
      </c>
      <c r="F55" s="247"/>
      <c r="G55" s="247"/>
      <c r="H55" s="247"/>
      <c r="I55" s="247"/>
      <c r="J55" s="247"/>
    </row>
  </sheetData>
  <mergeCells count="57">
    <mergeCell ref="A8:B10"/>
    <mergeCell ref="C8:J10"/>
    <mergeCell ref="A11:B13"/>
    <mergeCell ref="C11:C12"/>
    <mergeCell ref="E11:F11"/>
    <mergeCell ref="G11:H11"/>
    <mergeCell ref="E12:F12"/>
    <mergeCell ref="G12:H12"/>
    <mergeCell ref="E13:F13"/>
    <mergeCell ref="G13:J13"/>
    <mergeCell ref="A14:C14"/>
    <mergeCell ref="E14:F14"/>
    <mergeCell ref="H14:I14"/>
    <mergeCell ref="A15:B15"/>
    <mergeCell ref="D15:F15"/>
    <mergeCell ref="G15:H15"/>
    <mergeCell ref="I15:J15"/>
    <mergeCell ref="E16:J16"/>
    <mergeCell ref="E17:J17"/>
    <mergeCell ref="E18:J18"/>
    <mergeCell ref="E19:J19"/>
    <mergeCell ref="E20:J20"/>
    <mergeCell ref="E21:J21"/>
    <mergeCell ref="E22:J22"/>
    <mergeCell ref="E23:J23"/>
    <mergeCell ref="E24:J24"/>
    <mergeCell ref="E25:J25"/>
    <mergeCell ref="E26:J26"/>
    <mergeCell ref="E27:J27"/>
    <mergeCell ref="E28:J28"/>
    <mergeCell ref="E29:J29"/>
    <mergeCell ref="E30:J30"/>
    <mergeCell ref="E31:J31"/>
    <mergeCell ref="E32:J32"/>
    <mergeCell ref="E33:J33"/>
    <mergeCell ref="E34:J34"/>
    <mergeCell ref="E35:J35"/>
    <mergeCell ref="E36:J36"/>
    <mergeCell ref="E37:J37"/>
    <mergeCell ref="E38:J38"/>
    <mergeCell ref="E39:J39"/>
    <mergeCell ref="E40:J40"/>
    <mergeCell ref="E41:J41"/>
    <mergeCell ref="E42:J42"/>
    <mergeCell ref="E43:J43"/>
    <mergeCell ref="E44:J44"/>
    <mergeCell ref="E45:J45"/>
    <mergeCell ref="E46:J46"/>
    <mergeCell ref="E47:J47"/>
    <mergeCell ref="E48:J48"/>
    <mergeCell ref="E49:J49"/>
    <mergeCell ref="E50:J50"/>
    <mergeCell ref="E51:J51"/>
    <mergeCell ref="E52:J52"/>
    <mergeCell ref="E53:J53"/>
    <mergeCell ref="E54:J54"/>
    <mergeCell ref="E55:J55"/>
  </mergeCells>
  <pageMargins left="0.51180555555555496" right="0.51180555555555496" top="0.49027777777777798" bottom="0.78749999999999998" header="0.51180555555555496" footer="0.51180555555555496"/>
  <pageSetup paperSize="9" scale="65" firstPageNumber="0" orientation="portrait" horizontalDpi="300" verticalDpi="300" r:id="rId1"/>
  <colBreaks count="1" manualBreakCount="1"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96F5-827D-4C65-BE93-80CC10C16F45}">
  <sheetPr>
    <pageSetUpPr fitToPage="1"/>
  </sheetPr>
  <dimension ref="A8:N39"/>
  <sheetViews>
    <sheetView view="pageBreakPreview" topLeftCell="A19" zoomScaleNormal="100" zoomScaleSheetLayoutView="100" zoomScalePageLayoutView="107" workbookViewId="0">
      <selection activeCell="A29" sqref="A29:XFD29"/>
    </sheetView>
  </sheetViews>
  <sheetFormatPr defaultRowHeight="14.25" x14ac:dyDescent="0.2"/>
  <cols>
    <col min="1" max="1" width="8.625" customWidth="1"/>
    <col min="2" max="2" width="8.625" hidden="1" customWidth="1"/>
    <col min="3" max="3" width="47.75" customWidth="1"/>
    <col min="4" max="4" width="9.75" style="20" hidden="1" customWidth="1"/>
    <col min="5" max="5" width="8.625" customWidth="1"/>
    <col min="6" max="6" width="10.25" style="21" customWidth="1"/>
    <col min="7" max="8" width="8.625" customWidth="1"/>
    <col min="9" max="9" width="8.75" style="20" customWidth="1"/>
    <col min="10" max="10" width="10" customWidth="1"/>
    <col min="11" max="11" width="8.625" customWidth="1"/>
    <col min="12" max="12" width="12.75" customWidth="1"/>
    <col min="13" max="13" width="8.625" customWidth="1"/>
    <col min="14" max="14" width="9.875" customWidth="1"/>
    <col min="15" max="1025" width="8.625" customWidth="1"/>
  </cols>
  <sheetData>
    <row r="8" spans="1:10" ht="15" thickBot="1" x14ac:dyDescent="0.25">
      <c r="A8" s="254" t="s">
        <v>30</v>
      </c>
      <c r="B8" s="254"/>
      <c r="C8" s="255" t="str">
        <f>CAPA!A8</f>
        <v>Serviço de Engenharia para construção de muro pré-moldado em placas de concreto na DRF Boa Vista.</v>
      </c>
      <c r="D8" s="255"/>
      <c r="E8" s="255"/>
      <c r="F8" s="255"/>
      <c r="G8" s="255"/>
      <c r="H8" s="255"/>
      <c r="I8" s="255"/>
      <c r="J8" s="255"/>
    </row>
    <row r="9" spans="1:10" ht="15" thickBot="1" x14ac:dyDescent="0.25">
      <c r="A9" s="272" t="str">
        <f>MC!A11</f>
        <v>REFERÊNCIA DE PREÇO: 
SINAPI FEV/2023 - Onerado</v>
      </c>
      <c r="B9" s="272"/>
      <c r="C9" s="257" t="s">
        <v>31</v>
      </c>
      <c r="D9" s="5"/>
      <c r="E9" s="258" t="str">
        <f>CAPA!A29</f>
        <v xml:space="preserve">Fonte </v>
      </c>
      <c r="F9" s="258"/>
      <c r="G9" s="259">
        <f>CAPA!D29</f>
        <v>150251030</v>
      </c>
      <c r="H9" s="259"/>
      <c r="I9" s="22"/>
      <c r="J9" s="23"/>
    </row>
    <row r="10" spans="1:10" ht="15" thickBot="1" x14ac:dyDescent="0.25">
      <c r="A10" s="272"/>
      <c r="B10" s="272"/>
      <c r="C10" s="257"/>
      <c r="D10" s="5"/>
      <c r="E10" s="260" t="str">
        <f>CAPA!A33</f>
        <v xml:space="preserve">Natureza da Despesa </v>
      </c>
      <c r="F10" s="260"/>
      <c r="G10" s="261">
        <f>CAPA!D33</f>
        <v>449051</v>
      </c>
      <c r="H10" s="261"/>
      <c r="I10" s="22"/>
      <c r="J10" s="23"/>
    </row>
    <row r="11" spans="1:10" ht="23.25" thickBot="1" x14ac:dyDescent="0.25">
      <c r="A11" s="272"/>
      <c r="B11" s="272"/>
      <c r="C11" s="44" t="s">
        <v>32</v>
      </c>
      <c r="D11" s="5"/>
      <c r="E11" s="262" t="str">
        <f>CAPA!A17</f>
        <v>PRAZO DE EXECUÇÃO:</v>
      </c>
      <c r="F11" s="262"/>
      <c r="G11" s="230" t="str">
        <f>CAPA!D17&amp;" "&amp;CAPA!F17</f>
        <v xml:space="preserve">02 (dois) meses </v>
      </c>
      <c r="H11" s="230"/>
      <c r="I11" s="230"/>
      <c r="J11" s="230"/>
    </row>
    <row r="12" spans="1:10" ht="15.75" thickBot="1" x14ac:dyDescent="0.25">
      <c r="A12" s="45" t="s">
        <v>297</v>
      </c>
      <c r="B12" s="46"/>
      <c r="C12" s="46"/>
      <c r="D12" s="47"/>
      <c r="E12" s="267" t="s">
        <v>33</v>
      </c>
      <c r="F12" s="267"/>
      <c r="G12" s="48">
        <f>MC!G14</f>
        <v>0.2354</v>
      </c>
      <c r="H12" s="267"/>
      <c r="I12" s="267"/>
      <c r="J12" s="49"/>
    </row>
    <row r="13" spans="1:10" ht="15" thickBot="1" x14ac:dyDescent="0.25">
      <c r="A13" s="268" t="s">
        <v>305</v>
      </c>
      <c r="B13" s="268"/>
      <c r="C13" s="268"/>
      <c r="D13" s="268"/>
      <c r="E13" s="268"/>
      <c r="F13" s="268"/>
      <c r="G13" s="268"/>
      <c r="H13" s="268"/>
      <c r="I13" s="268"/>
      <c r="J13" s="268"/>
    </row>
    <row r="14" spans="1:10" s="30" customFormat="1" ht="15" thickBot="1" x14ac:dyDescent="0.25">
      <c r="A14" s="269" t="s">
        <v>35</v>
      </c>
      <c r="B14" s="269"/>
      <c r="C14" s="270" t="s">
        <v>36</v>
      </c>
      <c r="D14" s="271" t="s">
        <v>37</v>
      </c>
      <c r="E14" s="269" t="s">
        <v>38</v>
      </c>
      <c r="F14" s="264" t="s">
        <v>39</v>
      </c>
      <c r="G14" s="269" t="s">
        <v>40</v>
      </c>
      <c r="H14" s="263" t="s">
        <v>41</v>
      </c>
      <c r="I14" s="264" t="s">
        <v>42</v>
      </c>
      <c r="J14" s="50" t="s">
        <v>43</v>
      </c>
    </row>
    <row r="15" spans="1:10" ht="15" thickBot="1" x14ac:dyDescent="0.25">
      <c r="A15" s="269"/>
      <c r="B15" s="269"/>
      <c r="C15" s="270"/>
      <c r="D15" s="271"/>
      <c r="E15" s="269"/>
      <c r="F15" s="264"/>
      <c r="G15" s="269"/>
      <c r="H15" s="263"/>
      <c r="I15" s="264"/>
      <c r="J15" s="29" t="s">
        <v>44</v>
      </c>
    </row>
    <row r="16" spans="1:10" ht="15.75" thickBot="1" x14ac:dyDescent="0.25">
      <c r="A16" s="31"/>
      <c r="B16" s="31"/>
      <c r="C16" s="31"/>
      <c r="D16" s="31"/>
      <c r="E16" s="31"/>
      <c r="F16" s="31"/>
      <c r="G16" s="4"/>
      <c r="H16" s="31"/>
      <c r="I16" s="31"/>
      <c r="J16" s="4"/>
    </row>
    <row r="17" spans="1:14" ht="24.95" customHeight="1" x14ac:dyDescent="0.2">
      <c r="A17" s="265" t="str">
        <f>C8</f>
        <v>Serviço de Engenharia para construção de muro pré-moldado em placas de concreto na DRF Boa Vista.</v>
      </c>
      <c r="B17" s="265"/>
      <c r="C17" s="265"/>
      <c r="D17" s="265"/>
      <c r="E17" s="265"/>
      <c r="F17" s="265"/>
      <c r="G17" s="266">
        <f>SUBTOTAL(9,I19:I39)</f>
        <v>0</v>
      </c>
      <c r="H17" s="266"/>
      <c r="I17" s="266"/>
      <c r="J17" s="266"/>
      <c r="L17" s="33">
        <f>G17</f>
        <v>0</v>
      </c>
      <c r="M17" s="32"/>
      <c r="N17" s="33"/>
    </row>
    <row r="18" spans="1:14" x14ac:dyDescent="0.2">
      <c r="A18" s="8"/>
      <c r="J18" s="9"/>
    </row>
    <row r="19" spans="1:14" x14ac:dyDescent="0.2">
      <c r="A19" s="34" t="s">
        <v>45</v>
      </c>
      <c r="B19" s="123"/>
      <c r="C19" s="122" t="s">
        <v>308</v>
      </c>
      <c r="D19" s="122"/>
      <c r="E19" s="122"/>
      <c r="F19" s="122"/>
      <c r="G19" s="122"/>
      <c r="H19" s="122"/>
      <c r="I19" s="51"/>
      <c r="J19" s="52"/>
    </row>
    <row r="20" spans="1:14" x14ac:dyDescent="0.2">
      <c r="A20" s="35" t="s">
        <v>46</v>
      </c>
      <c r="B20" s="60" t="s">
        <v>309</v>
      </c>
      <c r="C20" s="36" t="s">
        <v>310</v>
      </c>
      <c r="D20" s="37"/>
      <c r="E20" s="38">
        <f>$G$12</f>
        <v>0.2354</v>
      </c>
      <c r="F20" s="39"/>
      <c r="G20" s="124">
        <f>Orçamento!G22</f>
        <v>6.2300000000000001E-2</v>
      </c>
      <c r="H20" s="40" t="s">
        <v>47</v>
      </c>
      <c r="I20" s="39"/>
      <c r="J20" s="41"/>
      <c r="L20" t="s">
        <v>48</v>
      </c>
    </row>
    <row r="21" spans="1:14" x14ac:dyDescent="0.2">
      <c r="A21" s="34" t="s">
        <v>49</v>
      </c>
      <c r="B21" s="123"/>
      <c r="C21" s="122" t="s">
        <v>311</v>
      </c>
      <c r="D21" s="122"/>
      <c r="E21" s="122"/>
      <c r="F21" s="122"/>
      <c r="G21" s="122"/>
      <c r="H21" s="122"/>
      <c r="I21" s="51"/>
      <c r="J21" s="52"/>
    </row>
    <row r="22" spans="1:14" ht="22.5" x14ac:dyDescent="0.2">
      <c r="A22" s="35" t="s">
        <v>50</v>
      </c>
      <c r="B22" s="60" t="s">
        <v>51</v>
      </c>
      <c r="C22" s="36" t="str">
        <f>Orçamento!C24</f>
        <v>ESCAVAÇÃO MANUAL DE VALA COM PROFUNDIDADE MENOR OU IGUAL A 1,30 M. AF_03/2016</v>
      </c>
      <c r="D22" s="37"/>
      <c r="E22" s="38">
        <f t="shared" ref="E22:E28" si="0">$G$12</f>
        <v>0.2354</v>
      </c>
      <c r="F22" s="39"/>
      <c r="G22" s="167">
        <f>Orçamento!G24</f>
        <v>24.38</v>
      </c>
      <c r="H22" s="40" t="s">
        <v>53</v>
      </c>
      <c r="I22" s="39"/>
      <c r="J22" s="41"/>
      <c r="L22" t="s">
        <v>54</v>
      </c>
    </row>
    <row r="23" spans="1:14" x14ac:dyDescent="0.2">
      <c r="A23" s="35" t="s">
        <v>55</v>
      </c>
      <c r="B23" s="60" t="s">
        <v>312</v>
      </c>
      <c r="C23" s="36" t="str">
        <f>Orçamento!C26</f>
        <v>DEMOLICAO PILARES DE ESTRUTURAS METALICAS</v>
      </c>
      <c r="D23" s="37"/>
      <c r="E23" s="38">
        <f t="shared" si="0"/>
        <v>0.2354</v>
      </c>
      <c r="F23" s="39"/>
      <c r="G23" s="167">
        <f>Orçamento!G26</f>
        <v>1.78</v>
      </c>
      <c r="H23" s="40" t="s">
        <v>56</v>
      </c>
      <c r="I23" s="39"/>
      <c r="J23" s="41"/>
      <c r="L23" t="s">
        <v>54</v>
      </c>
    </row>
    <row r="24" spans="1:14" x14ac:dyDescent="0.2">
      <c r="A24" s="35" t="s">
        <v>313</v>
      </c>
      <c r="B24" s="60" t="s">
        <v>57</v>
      </c>
      <c r="C24" s="36" t="str">
        <f>Orçamento!C27</f>
        <v>PLACA DE OBRA EM CHAPA DE ACO GALVANIZADO</v>
      </c>
      <c r="D24" s="37"/>
      <c r="E24" s="38">
        <f t="shared" si="0"/>
        <v>0.2354</v>
      </c>
      <c r="F24" s="39"/>
      <c r="G24" s="167">
        <f>Orçamento!G27</f>
        <v>2.6</v>
      </c>
      <c r="H24" s="40" t="s">
        <v>56</v>
      </c>
      <c r="I24" s="39"/>
      <c r="J24" s="41"/>
    </row>
    <row r="25" spans="1:14" ht="45" x14ac:dyDescent="0.2">
      <c r="A25" s="35" t="s">
        <v>314</v>
      </c>
      <c r="B25" s="60" t="s">
        <v>315</v>
      </c>
      <c r="C25" s="36" t="str">
        <f>Orçamento!C28</f>
        <v>ALUGUEL CONTAINER/ESCRIT/WC C/1 VASO/1 LAV/1 MIC/4 CHUV LARG          =2,20M COMPR=6,20M ALT=2,50M CHAPA ACO NERV TRAPEZ FORROC/            ISOL TERMO-ACUST CHASSIS REFORC PISO COMPENS NAVAL INCL INST          ELETR/HIDRO-SANIT EXCL TRANSP/CARGA/DESCARGA</v>
      </c>
      <c r="D25" s="37"/>
      <c r="E25" s="38">
        <f t="shared" si="0"/>
        <v>0.2354</v>
      </c>
      <c r="F25" s="39"/>
      <c r="G25" s="167">
        <f>Orçamento!G28</f>
        <v>3</v>
      </c>
      <c r="H25" s="40" t="s">
        <v>339</v>
      </c>
      <c r="I25" s="39"/>
      <c r="J25" s="41"/>
      <c r="L25" t="s">
        <v>54</v>
      </c>
    </row>
    <row r="26" spans="1:14" ht="45" x14ac:dyDescent="0.2">
      <c r="A26" s="35" t="s">
        <v>317</v>
      </c>
      <c r="B26" s="60" t="s">
        <v>318</v>
      </c>
      <c r="C26" s="36" t="str">
        <f>Orçamento!C29</f>
        <v>ALUGUEL CONTAINER/ESCRIT INCL INST ELET LARG=2,20 COMP=6,20M          ALT=2,50M CHAPA ACO C/NERV TRAPEZ FORRO C/ISOL TERMO/ACUSTICO         CHASSIS REFORC PISO COMPENS NAVAL EXC TRANSP/CARGA/DESCARGA</v>
      </c>
      <c r="D26" s="37"/>
      <c r="E26" s="38">
        <f t="shared" si="0"/>
        <v>0.2354</v>
      </c>
      <c r="F26" s="39"/>
      <c r="G26" s="167">
        <f>Orçamento!G29</f>
        <v>3</v>
      </c>
      <c r="H26" s="40" t="s">
        <v>339</v>
      </c>
      <c r="I26" s="39"/>
      <c r="J26" s="41"/>
      <c r="L26" t="s">
        <v>54</v>
      </c>
    </row>
    <row r="27" spans="1:14" ht="56.25" x14ac:dyDescent="0.2">
      <c r="A27" s="35" t="s">
        <v>358</v>
      </c>
      <c r="B27" s="60"/>
      <c r="C27" s="36" t="str">
        <f>Orçamento!C30</f>
        <v>ALUGUEL CONTAINER/ESCRIT/WC C/1 VASO/ 1 LAV/ 1 MIC/ 4 CHUV LARG=2,20M COMPR=6,20M ALT=2,50M CHAPA ACO NERV TRAPEZ FORROC/ISOL TERMO-ACUST CHASSIS REFORC PISO COMPENS NAVAL INCL INST ELETR/HIDRO-SANIT EXCL TRANSP/CARGA/DESCARGA (USO MASCULINO)</v>
      </c>
      <c r="D27" s="37"/>
      <c r="E27" s="38">
        <f>E26</f>
        <v>0.2354</v>
      </c>
      <c r="F27" s="39"/>
      <c r="G27" s="167">
        <v>2</v>
      </c>
      <c r="H27" s="40" t="s">
        <v>339</v>
      </c>
      <c r="I27" s="39"/>
      <c r="J27" s="41"/>
    </row>
    <row r="28" spans="1:14" ht="56.25" x14ac:dyDescent="0.2">
      <c r="A28" s="35" t="s">
        <v>443</v>
      </c>
      <c r="B28" s="60" t="s">
        <v>315</v>
      </c>
      <c r="C28" s="36" t="str">
        <f>Orçamento!C31</f>
        <v>ALUGUEL CONTAINER/ESCRIT/WC C/2 VASO/ 2 LAV/ 4 CHUV LARG =2,20M COMPR=6,20M ALT=2,50M CHAPA ACO NERV TRAPEZ FORROC/ISOL TERMO-ACUST CHASSIS REFORC PISO COMPENS NAVAL INCL INST ELETR/HIDRO-SANIT EXCL TRANSP/CARGA/DESCARGA (USO FEMININO - SE HOUVER CONTRATAÇÃO)</v>
      </c>
      <c r="D28" s="37"/>
      <c r="E28" s="38">
        <f t="shared" si="0"/>
        <v>0.2354</v>
      </c>
      <c r="F28" s="39"/>
      <c r="G28" s="167">
        <f>Orçamento!G31</f>
        <v>3</v>
      </c>
      <c r="H28" s="40" t="s">
        <v>339</v>
      </c>
      <c r="I28" s="39"/>
      <c r="J28" s="41"/>
    </row>
    <row r="29" spans="1:14" x14ac:dyDescent="0.2">
      <c r="A29" s="34" t="s">
        <v>59</v>
      </c>
      <c r="B29" s="123"/>
      <c r="C29" s="122" t="s">
        <v>320</v>
      </c>
      <c r="D29" s="122"/>
      <c r="E29" s="122"/>
      <c r="F29" s="122"/>
      <c r="G29" s="122"/>
      <c r="H29" s="122"/>
      <c r="I29" s="51"/>
      <c r="J29" s="52"/>
    </row>
    <row r="30" spans="1:14" x14ac:dyDescent="0.2">
      <c r="A30" s="35" t="s">
        <v>60</v>
      </c>
      <c r="B30" s="60"/>
      <c r="C30" s="36" t="s">
        <v>321</v>
      </c>
      <c r="D30" s="37"/>
      <c r="E30" s="38"/>
      <c r="F30" s="39"/>
      <c r="G30" s="42"/>
      <c r="H30" s="40"/>
      <c r="I30" s="39"/>
      <c r="J30" s="41"/>
      <c r="L30" t="s">
        <v>54</v>
      </c>
    </row>
    <row r="31" spans="1:14" ht="22.5" x14ac:dyDescent="0.2">
      <c r="A31" s="35" t="s">
        <v>322</v>
      </c>
      <c r="B31" s="60" t="s">
        <v>323</v>
      </c>
      <c r="C31" s="36" t="s">
        <v>324</v>
      </c>
      <c r="D31" s="37"/>
      <c r="E31" s="38">
        <f t="shared" ref="E31:E33" si="1">$G$12</f>
        <v>0.2354</v>
      </c>
      <c r="F31" s="39"/>
      <c r="G31" s="167">
        <f>Orçamento!G34</f>
        <v>30.65</v>
      </c>
      <c r="H31" s="40" t="s">
        <v>56</v>
      </c>
      <c r="I31" s="39"/>
      <c r="J31" s="41"/>
    </row>
    <row r="32" spans="1:14" ht="22.5" x14ac:dyDescent="0.2">
      <c r="A32" s="35" t="s">
        <v>325</v>
      </c>
      <c r="B32" s="60" t="s">
        <v>326</v>
      </c>
      <c r="C32" s="36" t="s">
        <v>327</v>
      </c>
      <c r="D32" s="37"/>
      <c r="E32" s="38">
        <f t="shared" si="1"/>
        <v>0.2354</v>
      </c>
      <c r="F32" s="39"/>
      <c r="G32" s="167">
        <f>Orçamento!G35</f>
        <v>8.1300000000000008</v>
      </c>
      <c r="H32" s="40" t="s">
        <v>53</v>
      </c>
      <c r="I32" s="39"/>
      <c r="J32" s="41"/>
      <c r="L32" t="s">
        <v>54</v>
      </c>
    </row>
    <row r="33" spans="1:12" x14ac:dyDescent="0.2">
      <c r="A33" s="35" t="s">
        <v>328</v>
      </c>
      <c r="B33" s="60" t="s">
        <v>329</v>
      </c>
      <c r="C33" s="36" t="s">
        <v>330</v>
      </c>
      <c r="D33" s="37"/>
      <c r="E33" s="38">
        <f t="shared" si="1"/>
        <v>0.2354</v>
      </c>
      <c r="F33" s="39"/>
      <c r="G33" s="167">
        <f>Orçamento!G36</f>
        <v>8.1300000000000008</v>
      </c>
      <c r="H33" s="40" t="s">
        <v>53</v>
      </c>
      <c r="I33" s="39"/>
      <c r="J33" s="41"/>
      <c r="L33" t="s">
        <v>54</v>
      </c>
    </row>
    <row r="34" spans="1:12" x14ac:dyDescent="0.2">
      <c r="A34" s="35" t="s">
        <v>61</v>
      </c>
      <c r="B34" s="60"/>
      <c r="C34" s="36" t="s">
        <v>331</v>
      </c>
      <c r="D34" s="37"/>
      <c r="E34" s="38"/>
      <c r="F34" s="39"/>
      <c r="G34" s="42"/>
      <c r="H34" s="40"/>
      <c r="I34" s="39"/>
      <c r="J34" s="41"/>
    </row>
    <row r="35" spans="1:12" ht="22.5" x14ac:dyDescent="0.2">
      <c r="A35" s="35" t="s">
        <v>332</v>
      </c>
      <c r="B35" s="60" t="s">
        <v>333</v>
      </c>
      <c r="C35" s="36" t="s">
        <v>334</v>
      </c>
      <c r="D35" s="37"/>
      <c r="E35" s="38">
        <f>$G$12</f>
        <v>0.2354</v>
      </c>
      <c r="F35" s="39"/>
      <c r="G35" s="167">
        <f>Orçamento!G38</f>
        <v>103.39</v>
      </c>
      <c r="H35" s="40" t="s">
        <v>62</v>
      </c>
      <c r="I35" s="39"/>
      <c r="J35" s="41"/>
      <c r="L35" t="s">
        <v>54</v>
      </c>
    </row>
    <row r="36" spans="1:12" x14ac:dyDescent="0.2">
      <c r="A36" s="126">
        <v>4</v>
      </c>
      <c r="B36" s="123"/>
      <c r="C36" s="122" t="s">
        <v>335</v>
      </c>
      <c r="D36" s="122"/>
      <c r="E36" s="122"/>
      <c r="F36" s="122"/>
      <c r="G36" s="122"/>
      <c r="H36" s="122"/>
      <c r="I36" s="51"/>
      <c r="J36" s="52"/>
      <c r="L36" t="s">
        <v>48</v>
      </c>
    </row>
    <row r="37" spans="1:12" x14ac:dyDescent="0.2">
      <c r="A37" s="35" t="s">
        <v>64</v>
      </c>
      <c r="B37" s="60" t="s">
        <v>336</v>
      </c>
      <c r="C37" s="36" t="s">
        <v>337</v>
      </c>
      <c r="D37" s="37"/>
      <c r="E37" s="38">
        <f t="shared" ref="E37:E39" si="2">$G$12</f>
        <v>0.2354</v>
      </c>
      <c r="F37" s="39"/>
      <c r="G37" s="167" t="e">
        <f>Orçamento!#REF!</f>
        <v>#REF!</v>
      </c>
      <c r="H37" s="40" t="s">
        <v>56</v>
      </c>
      <c r="I37" s="39"/>
      <c r="J37" s="41"/>
      <c r="L37" t="s">
        <v>54</v>
      </c>
    </row>
    <row r="38" spans="1:12" ht="22.5" x14ac:dyDescent="0.2">
      <c r="A38" s="35" t="s">
        <v>450</v>
      </c>
      <c r="B38" s="60"/>
      <c r="C38" s="36" t="s">
        <v>440</v>
      </c>
      <c r="D38" s="37"/>
      <c r="E38" s="38">
        <f>E37</f>
        <v>0.2354</v>
      </c>
      <c r="F38" s="39"/>
      <c r="G38" s="167">
        <f>G35</f>
        <v>103.39</v>
      </c>
      <c r="H38" s="40"/>
      <c r="I38" s="39"/>
      <c r="J38" s="41"/>
    </row>
    <row r="39" spans="1:12" x14ac:dyDescent="0.2">
      <c r="A39" s="35" t="s">
        <v>451</v>
      </c>
      <c r="B39" s="60" t="s">
        <v>338</v>
      </c>
      <c r="C39" s="36" t="s">
        <v>442</v>
      </c>
      <c r="D39" s="37"/>
      <c r="E39" s="38">
        <f t="shared" si="2"/>
        <v>0.2354</v>
      </c>
      <c r="F39" s="39"/>
      <c r="G39" s="167">
        <f>Orçamento!G43</f>
        <v>40</v>
      </c>
      <c r="H39" s="40" t="s">
        <v>340</v>
      </c>
      <c r="I39" s="39"/>
      <c r="J39" s="41"/>
      <c r="L39" t="s">
        <v>54</v>
      </c>
    </row>
  </sheetData>
  <mergeCells count="24">
    <mergeCell ref="A8:B8"/>
    <mergeCell ref="C8:J8"/>
    <mergeCell ref="A9:B11"/>
    <mergeCell ref="C9:C10"/>
    <mergeCell ref="E9:F9"/>
    <mergeCell ref="G9:H9"/>
    <mergeCell ref="E10:F10"/>
    <mergeCell ref="G10:H10"/>
    <mergeCell ref="E11:F11"/>
    <mergeCell ref="G11:J11"/>
    <mergeCell ref="H14:H15"/>
    <mergeCell ref="I14:I15"/>
    <mergeCell ref="A17:F17"/>
    <mergeCell ref="G17:J17"/>
    <mergeCell ref="E12:F12"/>
    <mergeCell ref="H12:I12"/>
    <mergeCell ref="A13:J13"/>
    <mergeCell ref="A14:A15"/>
    <mergeCell ref="B14:B15"/>
    <mergeCell ref="C14:C15"/>
    <mergeCell ref="D14:D15"/>
    <mergeCell ref="E14:E15"/>
    <mergeCell ref="F14:F15"/>
    <mergeCell ref="G14:G15"/>
  </mergeCells>
  <phoneticPr fontId="31" type="noConversion"/>
  <printOptions horizontalCentered="1"/>
  <pageMargins left="0.51181102362204722" right="0.35433070866141736" top="0.47244094488188981" bottom="0.59055118110236227" header="0.51181102362204722" footer="0.51181102362204722"/>
  <pageSetup paperSize="9" scale="78" firstPageNumber="0" orientation="portrait" horizontalDpi="300" verticalDpi="300" r:id="rId1"/>
  <headerFooter scaleWithDoc="0"/>
  <colBreaks count="1" manualBreakCount="1"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67"/>
  <sheetViews>
    <sheetView topLeftCell="A34" zoomScale="115" zoomScaleNormal="115" zoomScaleSheetLayoutView="100" zoomScalePageLayoutView="107" workbookViewId="0">
      <selection activeCell="C42" sqref="C42:C43"/>
    </sheetView>
  </sheetViews>
  <sheetFormatPr defaultRowHeight="14.25" x14ac:dyDescent="0.2"/>
  <cols>
    <col min="1" max="2" width="8.625" customWidth="1"/>
    <col min="3" max="3" width="47.75" customWidth="1"/>
    <col min="4" max="4" width="9.75" style="20" customWidth="1"/>
    <col min="5" max="5" width="8.625" customWidth="1"/>
    <col min="6" max="6" width="10.25" style="21" customWidth="1"/>
    <col min="7" max="8" width="8.625" customWidth="1"/>
    <col min="9" max="9" width="8.75" style="20" customWidth="1"/>
    <col min="10" max="10" width="10" customWidth="1"/>
    <col min="11" max="11" width="13.125" bestFit="1" customWidth="1"/>
    <col min="12" max="12" width="12.75" style="160" customWidth="1"/>
    <col min="13" max="13" width="10.125" style="157" bestFit="1" customWidth="1"/>
    <col min="14" max="14" width="9.875" customWidth="1"/>
    <col min="15" max="1025" width="8.625" customWidth="1"/>
  </cols>
  <sheetData>
    <row r="1" spans="1:13" ht="4.9000000000000004" customHeight="1" x14ac:dyDescent="0.2"/>
    <row r="8" spans="1:13" x14ac:dyDescent="0.2">
      <c r="A8" s="254" t="s">
        <v>30</v>
      </c>
      <c r="B8" s="254"/>
      <c r="C8" s="255" t="str">
        <f>CAPA!A8</f>
        <v>Serviço de Engenharia para construção de muro pré-moldado em placas de concreto na DRF Boa Vista.</v>
      </c>
      <c r="D8" s="255"/>
      <c r="E8" s="255"/>
      <c r="F8" s="255"/>
      <c r="G8" s="255"/>
      <c r="H8" s="255"/>
      <c r="I8" s="255"/>
      <c r="J8" s="255"/>
    </row>
    <row r="9" spans="1:13" x14ac:dyDescent="0.2">
      <c r="A9" s="254"/>
      <c r="B9" s="254"/>
      <c r="C9" s="255"/>
      <c r="D9" s="255"/>
      <c r="E9" s="255"/>
      <c r="F9" s="255"/>
      <c r="G9" s="255"/>
      <c r="H9" s="255"/>
      <c r="I9" s="255"/>
      <c r="J9" s="255"/>
    </row>
    <row r="10" spans="1:13" ht="15" thickBot="1" x14ac:dyDescent="0.25">
      <c r="A10" s="254"/>
      <c r="B10" s="254"/>
      <c r="C10" s="255"/>
      <c r="D10" s="255"/>
      <c r="E10" s="255"/>
      <c r="F10" s="255"/>
      <c r="G10" s="255"/>
      <c r="H10" s="255"/>
      <c r="I10" s="255"/>
      <c r="J10" s="255"/>
    </row>
    <row r="11" spans="1:13" ht="13.9" customHeight="1" thickBot="1" x14ac:dyDescent="0.25">
      <c r="A11" s="233" t="str">
        <f>Quantitativo!A9</f>
        <v>REFERÊNCIA DE PREÇO: 
SINAPI FEV/2023 - Onerado</v>
      </c>
      <c r="B11" s="233"/>
      <c r="C11" s="257" t="s">
        <v>31</v>
      </c>
      <c r="D11" s="5"/>
      <c r="E11" s="258" t="str">
        <f>CAPA!A29</f>
        <v xml:space="preserve">Fonte </v>
      </c>
      <c r="F11" s="258"/>
      <c r="G11" s="259">
        <f>CAPA!D29</f>
        <v>150251030</v>
      </c>
      <c r="H11" s="259"/>
      <c r="I11" s="22"/>
      <c r="J11" s="23"/>
    </row>
    <row r="12" spans="1:13" ht="15" thickBot="1" x14ac:dyDescent="0.25">
      <c r="A12" s="233"/>
      <c r="B12" s="233"/>
      <c r="C12" s="257"/>
      <c r="D12" s="5"/>
      <c r="E12" s="260" t="str">
        <f>CAPA!A33</f>
        <v xml:space="preserve">Natureza da Despesa </v>
      </c>
      <c r="F12" s="260"/>
      <c r="G12" s="261">
        <f>CAPA!D33</f>
        <v>449051</v>
      </c>
      <c r="H12" s="261"/>
      <c r="I12" s="22"/>
      <c r="J12" s="23"/>
    </row>
    <row r="13" spans="1:13" ht="22.15" customHeight="1" thickBot="1" x14ac:dyDescent="0.25">
      <c r="A13" s="233"/>
      <c r="B13" s="233"/>
      <c r="C13" s="44" t="s">
        <v>32</v>
      </c>
      <c r="D13" s="5"/>
      <c r="E13" s="273" t="str">
        <f>CAPA!A17</f>
        <v>PRAZO DE EXECUÇÃO:</v>
      </c>
      <c r="F13" s="273"/>
      <c r="G13" s="230" t="str">
        <f>CAPA!D17&amp;" "&amp;CAPA!F17</f>
        <v xml:space="preserve">02 (dois) meses </v>
      </c>
      <c r="H13" s="230"/>
      <c r="I13" s="230"/>
      <c r="J13" s="230"/>
    </row>
    <row r="14" spans="1:13" ht="15" customHeight="1" thickBot="1" x14ac:dyDescent="0.25">
      <c r="A14" s="45" t="s">
        <v>297</v>
      </c>
      <c r="B14" s="46"/>
      <c r="C14" s="46"/>
      <c r="D14" s="47"/>
      <c r="E14" s="267" t="s">
        <v>33</v>
      </c>
      <c r="F14" s="267"/>
      <c r="G14" s="48">
        <f>Quantitativo!G12</f>
        <v>0.2354</v>
      </c>
      <c r="H14" s="267"/>
      <c r="I14" s="267"/>
      <c r="J14" s="48"/>
    </row>
    <row r="15" spans="1:13" ht="15" customHeight="1" thickBot="1" x14ac:dyDescent="0.25">
      <c r="A15" s="268" t="s">
        <v>16</v>
      </c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3" s="30" customFormat="1" ht="15.6" customHeight="1" x14ac:dyDescent="0.2">
      <c r="A16" s="269" t="s">
        <v>35</v>
      </c>
      <c r="B16" s="269"/>
      <c r="C16" s="270" t="s">
        <v>36</v>
      </c>
      <c r="D16" s="271" t="s">
        <v>37</v>
      </c>
      <c r="E16" s="269" t="s">
        <v>38</v>
      </c>
      <c r="F16" s="264" t="s">
        <v>39</v>
      </c>
      <c r="G16" s="269" t="s">
        <v>40</v>
      </c>
      <c r="H16" s="263" t="s">
        <v>41</v>
      </c>
      <c r="I16" s="264" t="s">
        <v>42</v>
      </c>
      <c r="J16" s="50" t="s">
        <v>43</v>
      </c>
      <c r="L16" s="161"/>
      <c r="M16" s="157"/>
    </row>
    <row r="17" spans="1:18" ht="15.6" customHeight="1" x14ac:dyDescent="0.2">
      <c r="A17" s="269"/>
      <c r="B17" s="269"/>
      <c r="C17" s="270"/>
      <c r="D17" s="271"/>
      <c r="E17" s="269"/>
      <c r="F17" s="264"/>
      <c r="G17" s="269"/>
      <c r="H17" s="263"/>
      <c r="I17" s="264"/>
      <c r="J17" s="29" t="s">
        <v>44</v>
      </c>
    </row>
    <row r="18" spans="1:18" ht="5.45" customHeight="1" thickBot="1" x14ac:dyDescent="0.25">
      <c r="A18" s="31"/>
      <c r="B18" s="31"/>
      <c r="C18" s="31"/>
      <c r="D18" s="31"/>
      <c r="E18" s="31"/>
      <c r="F18" s="31"/>
      <c r="G18" s="4"/>
      <c r="H18" s="31"/>
      <c r="I18" s="31"/>
      <c r="J18" s="4"/>
    </row>
    <row r="19" spans="1:18" ht="32.450000000000003" customHeight="1" x14ac:dyDescent="0.2">
      <c r="A19" s="265" t="str">
        <f>C8</f>
        <v>Serviço de Engenharia para construção de muro pré-moldado em placas de concreto na DRF Boa Vista.</v>
      </c>
      <c r="B19" s="265"/>
      <c r="C19" s="265"/>
      <c r="D19" s="265"/>
      <c r="E19" s="265"/>
      <c r="F19" s="265"/>
      <c r="G19" s="266">
        <f>SUBTOTAL(9,I21:I43)</f>
        <v>83643.06</v>
      </c>
      <c r="H19" s="266"/>
      <c r="I19" s="266"/>
      <c r="J19" s="266"/>
      <c r="L19" s="162"/>
      <c r="N19" s="33"/>
    </row>
    <row r="20" spans="1:18" ht="5.45" customHeight="1" x14ac:dyDescent="0.2">
      <c r="A20" s="8"/>
      <c r="J20" s="9"/>
    </row>
    <row r="21" spans="1:18" ht="14.45" customHeight="1" x14ac:dyDescent="0.2">
      <c r="A21" s="34" t="s">
        <v>45</v>
      </c>
      <c r="B21" s="123"/>
      <c r="C21" s="122" t="s">
        <v>308</v>
      </c>
      <c r="D21" s="122"/>
      <c r="E21" s="122"/>
      <c r="F21" s="122"/>
      <c r="G21" s="122"/>
      <c r="H21" s="122"/>
      <c r="I21" s="51">
        <f>SUBTOTAL(9,I22)</f>
        <v>4189.29</v>
      </c>
      <c r="J21" s="52"/>
      <c r="N21" s="165"/>
    </row>
    <row r="22" spans="1:18" x14ac:dyDescent="0.2">
      <c r="A22" s="35" t="s">
        <v>46</v>
      </c>
      <c r="B22" s="60" t="s">
        <v>309</v>
      </c>
      <c r="C22" s="36" t="s">
        <v>310</v>
      </c>
      <c r="D22" s="37">
        <f>SUM(L24:L27,L34:L43)</f>
        <v>54430.9</v>
      </c>
      <c r="E22" s="38">
        <f>$G$14</f>
        <v>0.2354</v>
      </c>
      <c r="F22" s="39">
        <f>TRUNC(D22*(1+E22),2)</f>
        <v>67243.929999999993</v>
      </c>
      <c r="G22" s="124">
        <v>6.2300000000000001E-2</v>
      </c>
      <c r="H22" s="40" t="s">
        <v>47</v>
      </c>
      <c r="I22" s="39">
        <f>TRUNC(G22*F22,2)</f>
        <v>4189.29</v>
      </c>
      <c r="J22" s="41">
        <f>ROUND(I22/$G$19,4)</f>
        <v>5.0099999999999999E-2</v>
      </c>
      <c r="L22" s="160">
        <f>TRUNC(D22*G22,2)</f>
        <v>3391.04</v>
      </c>
      <c r="N22" s="164"/>
    </row>
    <row r="23" spans="1:18" ht="14.45" customHeight="1" x14ac:dyDescent="0.2">
      <c r="A23" s="34" t="s">
        <v>49</v>
      </c>
      <c r="B23" s="123"/>
      <c r="C23" s="122" t="s">
        <v>311</v>
      </c>
      <c r="D23" s="122"/>
      <c r="E23" s="122"/>
      <c r="F23" s="122"/>
      <c r="G23" s="122"/>
      <c r="H23" s="122"/>
      <c r="I23" s="51">
        <f>SUBTOTAL(9,I24:I31)</f>
        <v>19156.689999999999</v>
      </c>
      <c r="J23" s="52"/>
      <c r="L23" s="160">
        <f t="shared" ref="L23:L43" si="0">TRUNC(D23*G23,2)</f>
        <v>0</v>
      </c>
      <c r="N23" s="164"/>
    </row>
    <row r="24" spans="1:18" ht="23.25" thickBot="1" x14ac:dyDescent="0.25">
      <c r="A24" s="35" t="s">
        <v>50</v>
      </c>
      <c r="B24" s="60" t="s">
        <v>51</v>
      </c>
      <c r="C24" s="36" t="s">
        <v>52</v>
      </c>
      <c r="D24" s="39">
        <v>76.94</v>
      </c>
      <c r="E24" s="38">
        <f t="shared" ref="E24:E27" si="1">$G$14</f>
        <v>0.2354</v>
      </c>
      <c r="F24" s="39">
        <f t="shared" ref="F24:F31" si="2">TRUNC(D24*(1+E24),2)</f>
        <v>95.05</v>
      </c>
      <c r="G24" s="42">
        <v>24.38</v>
      </c>
      <c r="H24" s="40" t="s">
        <v>53</v>
      </c>
      <c r="I24" s="39">
        <f>TRUNC(G24*F24,2)</f>
        <v>2317.31</v>
      </c>
      <c r="J24" s="41">
        <f t="shared" ref="J24:J28" si="3">ROUND(I24/$G$19,4)</f>
        <v>2.7699999999999999E-2</v>
      </c>
      <c r="L24" s="160">
        <f t="shared" si="0"/>
        <v>1875.79</v>
      </c>
      <c r="N24" s="164"/>
    </row>
    <row r="25" spans="1:18" ht="23.25" thickBot="1" x14ac:dyDescent="0.25">
      <c r="A25" s="35" t="s">
        <v>456</v>
      </c>
      <c r="B25" s="60">
        <v>97647</v>
      </c>
      <c r="C25" s="36" t="s">
        <v>460</v>
      </c>
      <c r="D25" s="39">
        <v>3.25</v>
      </c>
      <c r="E25" s="38">
        <f t="shared" si="1"/>
        <v>0.2354</v>
      </c>
      <c r="F25" s="39">
        <f t="shared" ref="F25" si="4">TRUNC(D25*(1+E25),2)</f>
        <v>4.01</v>
      </c>
      <c r="G25" s="42">
        <v>316.8</v>
      </c>
      <c r="H25" s="40" t="s">
        <v>56</v>
      </c>
      <c r="I25" s="39">
        <f t="shared" ref="I25" si="5">TRUNC(G25*F25,2)</f>
        <v>1270.3599999999999</v>
      </c>
      <c r="J25" s="41">
        <f t="shared" ref="J25" si="6">ROUND(I25/$G$19,4)</f>
        <v>1.52E-2</v>
      </c>
      <c r="L25" s="160">
        <f t="shared" ref="L25" si="7">TRUNC(D25*G25,2)</f>
        <v>1029.5999999999999</v>
      </c>
      <c r="N25" s="170">
        <v>310466.88</v>
      </c>
      <c r="O25" s="171">
        <v>334654.45</v>
      </c>
      <c r="P25" s="32">
        <f t="shared" ref="P25" si="8">O25-N25</f>
        <v>24187.570000000007</v>
      </c>
      <c r="Q25" s="176">
        <f>O25/N25 - 1</f>
        <v>7.7907086256672642E-2</v>
      </c>
    </row>
    <row r="26" spans="1:18" ht="15.75" thickBot="1" x14ac:dyDescent="0.25">
      <c r="A26" s="35" t="s">
        <v>457</v>
      </c>
      <c r="B26" s="225" t="s">
        <v>461</v>
      </c>
      <c r="C26" s="36" t="s">
        <v>462</v>
      </c>
      <c r="D26" s="39">
        <v>993.21</v>
      </c>
      <c r="E26" s="38">
        <f t="shared" si="1"/>
        <v>0.2354</v>
      </c>
      <c r="F26" s="39">
        <f t="shared" si="2"/>
        <v>1227.01</v>
      </c>
      <c r="G26" s="42">
        <v>1.78</v>
      </c>
      <c r="H26" s="40" t="s">
        <v>463</v>
      </c>
      <c r="I26" s="39">
        <f t="shared" ref="I26:I31" si="9">TRUNC(G26*F26,2)</f>
        <v>2184.0700000000002</v>
      </c>
      <c r="J26" s="41">
        <f t="shared" si="3"/>
        <v>2.6100000000000002E-2</v>
      </c>
      <c r="L26" s="160">
        <f t="shared" si="0"/>
        <v>1767.91</v>
      </c>
      <c r="N26" s="170">
        <v>310466.88</v>
      </c>
      <c r="O26" s="171">
        <v>334654.45</v>
      </c>
      <c r="P26" s="32">
        <f t="shared" ref="P26:P27" si="10">O26-N26</f>
        <v>24187.570000000007</v>
      </c>
      <c r="Q26" s="176">
        <f>O26/N26 - 1</f>
        <v>7.7907086256672642E-2</v>
      </c>
    </row>
    <row r="27" spans="1:18" ht="15.75" thickBot="1" x14ac:dyDescent="0.25">
      <c r="A27" s="35" t="s">
        <v>458</v>
      </c>
      <c r="B27" s="60" t="s">
        <v>57</v>
      </c>
      <c r="C27" s="36" t="s">
        <v>58</v>
      </c>
      <c r="D27" s="39">
        <v>363.89</v>
      </c>
      <c r="E27" s="38">
        <f t="shared" si="1"/>
        <v>0.2354</v>
      </c>
      <c r="F27" s="39">
        <f t="shared" si="2"/>
        <v>449.54</v>
      </c>
      <c r="G27" s="42">
        <v>2.6</v>
      </c>
      <c r="H27" s="40" t="s">
        <v>56</v>
      </c>
      <c r="I27" s="39">
        <f t="shared" si="9"/>
        <v>1168.8</v>
      </c>
      <c r="J27" s="41">
        <f t="shared" si="3"/>
        <v>1.4E-2</v>
      </c>
      <c r="L27" s="160">
        <f t="shared" si="0"/>
        <v>946.11</v>
      </c>
      <c r="N27" s="172">
        <v>63742.94</v>
      </c>
      <c r="O27" s="173">
        <v>67988.320000000007</v>
      </c>
      <c r="P27" s="32">
        <f t="shared" si="10"/>
        <v>4245.3800000000047</v>
      </c>
      <c r="Q27" s="176">
        <f t="shared" ref="Q27:Q28" si="11">O27/N27 - 1</f>
        <v>6.6601571876038435E-2</v>
      </c>
    </row>
    <row r="28" spans="1:18" ht="45.75" thickBot="1" x14ac:dyDescent="0.25">
      <c r="A28" s="35" t="s">
        <v>459</v>
      </c>
      <c r="B28" s="60" t="s">
        <v>315</v>
      </c>
      <c r="C28" s="36" t="s">
        <v>316</v>
      </c>
      <c r="D28" s="39">
        <v>884.4</v>
      </c>
      <c r="E28" s="38">
        <f>E27</f>
        <v>0.2354</v>
      </c>
      <c r="F28" s="39">
        <f t="shared" si="2"/>
        <v>1092.58</v>
      </c>
      <c r="G28" s="42">
        <v>3</v>
      </c>
      <c r="H28" s="40" t="s">
        <v>339</v>
      </c>
      <c r="I28" s="39">
        <f t="shared" si="9"/>
        <v>3277.74</v>
      </c>
      <c r="J28" s="41">
        <f t="shared" si="3"/>
        <v>3.9199999999999999E-2</v>
      </c>
      <c r="L28" s="160">
        <f t="shared" si="0"/>
        <v>2653.2</v>
      </c>
      <c r="N28" s="174">
        <v>374209.82</v>
      </c>
      <c r="O28" s="175">
        <v>402642.77</v>
      </c>
      <c r="P28" s="32">
        <f>O28-N28</f>
        <v>28432.950000000012</v>
      </c>
      <c r="Q28" s="176">
        <f t="shared" si="11"/>
        <v>7.598130375092782E-2</v>
      </c>
    </row>
    <row r="29" spans="1:18" ht="45" x14ac:dyDescent="0.2">
      <c r="A29" s="35" t="s">
        <v>358</v>
      </c>
      <c r="B29" s="60" t="s">
        <v>318</v>
      </c>
      <c r="C29" s="36" t="s">
        <v>319</v>
      </c>
      <c r="D29" s="39">
        <v>642.96</v>
      </c>
      <c r="E29" s="38">
        <f>E28</f>
        <v>0.2354</v>
      </c>
      <c r="F29" s="39">
        <f t="shared" si="2"/>
        <v>794.31</v>
      </c>
      <c r="G29" s="42">
        <v>3</v>
      </c>
      <c r="H29" s="40" t="s">
        <v>339</v>
      </c>
      <c r="I29" s="39">
        <f t="shared" si="9"/>
        <v>2382.9299999999998</v>
      </c>
      <c r="J29" s="41">
        <f t="shared" ref="J29:J31" si="12">ROUND(I29/$G$19,4)</f>
        <v>2.8500000000000001E-2</v>
      </c>
      <c r="L29" s="160">
        <f t="shared" si="0"/>
        <v>1928.88</v>
      </c>
      <c r="N29" s="164"/>
      <c r="O29" s="32"/>
    </row>
    <row r="30" spans="1:18" ht="56.25" x14ac:dyDescent="0.2">
      <c r="A30" s="35" t="s">
        <v>443</v>
      </c>
      <c r="B30" s="60" t="s">
        <v>315</v>
      </c>
      <c r="C30" s="36" t="s">
        <v>446</v>
      </c>
      <c r="D30" s="39">
        <f>D31</f>
        <v>884.4</v>
      </c>
      <c r="E30" s="38">
        <f>E28</f>
        <v>0.2354</v>
      </c>
      <c r="F30" s="39">
        <f t="shared" ref="F30" si="13">TRUNC(D30*(1+E30),2)</f>
        <v>1092.58</v>
      </c>
      <c r="G30" s="42">
        <v>3</v>
      </c>
      <c r="H30" s="40" t="s">
        <v>339</v>
      </c>
      <c r="I30" s="39">
        <f t="shared" ref="I30" si="14">TRUNC(G30*F30,2)</f>
        <v>3277.74</v>
      </c>
      <c r="J30" s="41">
        <f t="shared" ref="J30" si="15">ROUND(I30/$G$19,4)</f>
        <v>3.9199999999999999E-2</v>
      </c>
      <c r="L30" s="160">
        <f t="shared" ref="L30" si="16">TRUNC(D30*G30,2)</f>
        <v>2653.2</v>
      </c>
      <c r="N30" s="164">
        <v>32</v>
      </c>
      <c r="O30" s="154">
        <v>9.9</v>
      </c>
      <c r="P30">
        <f>O30*N30</f>
        <v>316.8</v>
      </c>
    </row>
    <row r="31" spans="1:18" ht="56.25" x14ac:dyDescent="0.2">
      <c r="A31" s="35" t="s">
        <v>444</v>
      </c>
      <c r="B31" s="60" t="s">
        <v>315</v>
      </c>
      <c r="C31" s="36" t="s">
        <v>445</v>
      </c>
      <c r="D31" s="39">
        <f>D28</f>
        <v>884.4</v>
      </c>
      <c r="E31" s="38">
        <f>E29</f>
        <v>0.2354</v>
      </c>
      <c r="F31" s="39">
        <f t="shared" si="2"/>
        <v>1092.58</v>
      </c>
      <c r="G31" s="42">
        <v>3</v>
      </c>
      <c r="H31" s="40" t="s">
        <v>339</v>
      </c>
      <c r="I31" s="39">
        <f t="shared" si="9"/>
        <v>3277.74</v>
      </c>
      <c r="J31" s="41">
        <f t="shared" si="12"/>
        <v>3.9199999999999999E-2</v>
      </c>
      <c r="L31" s="160">
        <f t="shared" si="0"/>
        <v>2653.2</v>
      </c>
      <c r="N31" s="164" t="s">
        <v>453</v>
      </c>
      <c r="O31" s="223">
        <f>N30</f>
        <v>32</v>
      </c>
      <c r="P31" s="222">
        <v>2</v>
      </c>
      <c r="Q31">
        <f>P31*O31</f>
        <v>64</v>
      </c>
      <c r="R31">
        <f>Q31*12</f>
        <v>768</v>
      </c>
    </row>
    <row r="32" spans="1:18" ht="14.45" customHeight="1" x14ac:dyDescent="0.2">
      <c r="A32" s="34" t="s">
        <v>59</v>
      </c>
      <c r="B32" s="123"/>
      <c r="C32" s="122" t="s">
        <v>320</v>
      </c>
      <c r="D32" s="122"/>
      <c r="E32" s="122"/>
      <c r="F32" s="122"/>
      <c r="G32" s="122"/>
      <c r="H32" s="122"/>
      <c r="I32" s="51">
        <f>SUBTOTAL(9,I33:I41)</f>
        <v>47325.39</v>
      </c>
      <c r="J32" s="52"/>
      <c r="L32" s="160">
        <f t="shared" si="0"/>
        <v>0</v>
      </c>
      <c r="N32" s="164" t="s">
        <v>454</v>
      </c>
      <c r="O32" s="224">
        <f>O30</f>
        <v>9.9</v>
      </c>
      <c r="P32" s="222">
        <v>5</v>
      </c>
      <c r="Q32">
        <f>P32*O32</f>
        <v>49.5</v>
      </c>
      <c r="R32">
        <f>Q32*12</f>
        <v>594</v>
      </c>
    </row>
    <row r="33" spans="1:18" s="133" customFormat="1" ht="15" x14ac:dyDescent="0.25">
      <c r="A33" s="127" t="s">
        <v>60</v>
      </c>
      <c r="B33" s="128"/>
      <c r="C33" s="129" t="s">
        <v>321</v>
      </c>
      <c r="D33" s="130"/>
      <c r="E33" s="38"/>
      <c r="F33" s="131">
        <f>TRUNC(D33*(1+E33),2)</f>
        <v>0</v>
      </c>
      <c r="G33" s="42"/>
      <c r="H33" s="40"/>
      <c r="I33" s="131">
        <f>SUBTOTAL(9,I34:I36)</f>
        <v>10817.369999999999</v>
      </c>
      <c r="J33" s="132">
        <f>ROUND(I33/$G$19,4)</f>
        <v>0.1293</v>
      </c>
      <c r="L33" s="160">
        <f t="shared" si="0"/>
        <v>0</v>
      </c>
      <c r="M33" s="157"/>
      <c r="N33" s="164" t="s">
        <v>455</v>
      </c>
      <c r="O33" s="222">
        <v>3.5</v>
      </c>
      <c r="P33" s="222">
        <v>10</v>
      </c>
      <c r="Q33">
        <f>P33*O33</f>
        <v>35</v>
      </c>
      <c r="R33">
        <f>Q33*12</f>
        <v>420</v>
      </c>
    </row>
    <row r="34" spans="1:18" ht="22.5" x14ac:dyDescent="0.2">
      <c r="A34" s="35" t="s">
        <v>322</v>
      </c>
      <c r="B34" s="60" t="s">
        <v>323</v>
      </c>
      <c r="C34" s="36" t="s">
        <v>324</v>
      </c>
      <c r="D34" s="37">
        <v>40.86</v>
      </c>
      <c r="E34" s="38">
        <f t="shared" ref="E34:E36" si="17">$G$14</f>
        <v>0.2354</v>
      </c>
      <c r="F34" s="39">
        <f>TRUNC(D34*(1+E34),2)</f>
        <v>50.47</v>
      </c>
      <c r="G34" s="42">
        <v>30.65</v>
      </c>
      <c r="H34" s="40" t="s">
        <v>56</v>
      </c>
      <c r="I34" s="39">
        <f>TRUNC(G34*F34,2)</f>
        <v>1546.9</v>
      </c>
      <c r="J34" s="41">
        <f t="shared" ref="J34:J36" si="18">ROUND(I34/$G$19,4)</f>
        <v>1.8499999999999999E-2</v>
      </c>
      <c r="L34" s="160">
        <f t="shared" si="0"/>
        <v>1252.3499999999999</v>
      </c>
      <c r="N34" s="164"/>
      <c r="R34">
        <f>SUM(R31:R33)</f>
        <v>1782</v>
      </c>
    </row>
    <row r="35" spans="1:18" ht="22.5" x14ac:dyDescent="0.2">
      <c r="A35" s="35" t="s">
        <v>325</v>
      </c>
      <c r="B35" s="60" t="s">
        <v>326</v>
      </c>
      <c r="C35" s="36" t="s">
        <v>327</v>
      </c>
      <c r="D35" s="37">
        <v>788.24</v>
      </c>
      <c r="E35" s="38">
        <f t="shared" si="17"/>
        <v>0.2354</v>
      </c>
      <c r="F35" s="39">
        <f>TRUNC(D35*(1+E35),2)</f>
        <v>973.79</v>
      </c>
      <c r="G35" s="42">
        <v>8.1300000000000008</v>
      </c>
      <c r="H35" s="40" t="s">
        <v>53</v>
      </c>
      <c r="I35" s="39">
        <f>TRUNC(G35*F35,2)</f>
        <v>7916.91</v>
      </c>
      <c r="J35" s="41">
        <f t="shared" si="18"/>
        <v>9.4700000000000006E-2</v>
      </c>
      <c r="L35" s="160">
        <f t="shared" si="0"/>
        <v>6408.39</v>
      </c>
      <c r="N35" s="164"/>
      <c r="R35">
        <f>R34/1000</f>
        <v>1.782</v>
      </c>
    </row>
    <row r="36" spans="1:18" x14ac:dyDescent="0.2">
      <c r="A36" s="35" t="s">
        <v>328</v>
      </c>
      <c r="B36" s="60" t="s">
        <v>329</v>
      </c>
      <c r="C36" s="36" t="s">
        <v>330</v>
      </c>
      <c r="D36" s="37">
        <v>134.77000000000001</v>
      </c>
      <c r="E36" s="38">
        <f t="shared" si="17"/>
        <v>0.2354</v>
      </c>
      <c r="F36" s="39">
        <f>TRUNC(D36*(1+E36),2)</f>
        <v>166.49</v>
      </c>
      <c r="G36" s="42">
        <v>8.1300000000000008</v>
      </c>
      <c r="H36" s="40" t="s">
        <v>53</v>
      </c>
      <c r="I36" s="39">
        <f>TRUNC(G36*F36,2)</f>
        <v>1353.56</v>
      </c>
      <c r="J36" s="41">
        <f t="shared" si="18"/>
        <v>1.6199999999999999E-2</v>
      </c>
      <c r="L36" s="160">
        <f t="shared" si="0"/>
        <v>1095.68</v>
      </c>
      <c r="N36" s="164"/>
    </row>
    <row r="37" spans="1:18" s="133" customFormat="1" ht="15" x14ac:dyDescent="0.25">
      <c r="A37" s="127" t="s">
        <v>61</v>
      </c>
      <c r="B37" s="128"/>
      <c r="C37" s="129" t="s">
        <v>331</v>
      </c>
      <c r="D37" s="130"/>
      <c r="E37" s="38"/>
      <c r="F37" s="131"/>
      <c r="G37" s="42"/>
      <c r="H37" s="40"/>
      <c r="I37" s="131">
        <f>SUBTOTAL(9,I38:I40)</f>
        <v>36508.020000000004</v>
      </c>
      <c r="J37" s="132"/>
      <c r="L37" s="160">
        <f t="shared" si="0"/>
        <v>0</v>
      </c>
      <c r="M37" s="157"/>
      <c r="N37" s="164"/>
    </row>
    <row r="38" spans="1:18" ht="33.75" x14ac:dyDescent="0.2">
      <c r="A38" s="35" t="s">
        <v>332</v>
      </c>
      <c r="B38" s="60" t="s">
        <v>333</v>
      </c>
      <c r="C38" s="36" t="s">
        <v>371</v>
      </c>
      <c r="D38" s="37">
        <f>'CPU''s'!J31</f>
        <v>238.48000000000002</v>
      </c>
      <c r="E38" s="38">
        <f>$G$14</f>
        <v>0.2354</v>
      </c>
      <c r="F38" s="39">
        <f t="shared" ref="F38:F43" si="19">TRUNC(D38*(1+E38),2)</f>
        <v>294.61</v>
      </c>
      <c r="G38" s="42">
        <v>103.39</v>
      </c>
      <c r="H38" s="40" t="s">
        <v>62</v>
      </c>
      <c r="I38" s="39">
        <f t="shared" ref="I38:I43" si="20">TRUNC(G38*F38,2)</f>
        <v>30459.72</v>
      </c>
      <c r="J38" s="41">
        <f t="shared" ref="J38:J43" si="21">ROUND(I38/$G$19,4)</f>
        <v>0.36420000000000002</v>
      </c>
      <c r="L38" s="160">
        <f t="shared" si="0"/>
        <v>24656.44</v>
      </c>
      <c r="N38" s="164"/>
    </row>
    <row r="39" spans="1:18" ht="22.5" x14ac:dyDescent="0.2">
      <c r="A39" s="35" t="s">
        <v>464</v>
      </c>
      <c r="B39" s="60">
        <v>102491</v>
      </c>
      <c r="C39" s="36" t="s">
        <v>465</v>
      </c>
      <c r="D39" s="37">
        <v>16.510000000000002</v>
      </c>
      <c r="E39" s="38">
        <f>$G$14</f>
        <v>0.2354</v>
      </c>
      <c r="F39" s="39">
        <f t="shared" ref="F39" si="22">TRUNC(D39*(1+E39),2)</f>
        <v>20.39</v>
      </c>
      <c r="G39" s="42">
        <f>G38*2.5</f>
        <v>258.47500000000002</v>
      </c>
      <c r="H39" s="40" t="s">
        <v>62</v>
      </c>
      <c r="I39" s="39">
        <f t="shared" ref="I39" si="23">TRUNC(G39*F39,2)</f>
        <v>5270.3</v>
      </c>
      <c r="J39" s="41">
        <f t="shared" ref="J39" si="24">ROUND(I39/$G$19,4)</f>
        <v>6.3E-2</v>
      </c>
      <c r="L39" s="160">
        <f t="shared" si="0"/>
        <v>4267.42</v>
      </c>
      <c r="N39" s="164"/>
    </row>
    <row r="40" spans="1:18" ht="22.5" x14ac:dyDescent="0.2">
      <c r="A40" s="35" t="s">
        <v>467</v>
      </c>
      <c r="B40" s="60">
        <v>88485</v>
      </c>
      <c r="C40" s="36" t="s">
        <v>468</v>
      </c>
      <c r="D40" s="37">
        <v>2.44</v>
      </c>
      <c r="E40" s="38">
        <f>$G$14</f>
        <v>0.2354</v>
      </c>
      <c r="F40" s="39">
        <f t="shared" ref="F40" si="25">TRUNC(D40*(1+E40),2)</f>
        <v>3.01</v>
      </c>
      <c r="G40" s="42">
        <f>G39</f>
        <v>258.47500000000002</v>
      </c>
      <c r="H40" s="40" t="s">
        <v>62</v>
      </c>
      <c r="I40" s="39">
        <f t="shared" ref="I40" si="26">TRUNC(G40*F40,2)</f>
        <v>778</v>
      </c>
      <c r="J40" s="41">
        <f t="shared" ref="J40" si="27">ROUND(I40/$G$19,4)</f>
        <v>9.2999999999999992E-3</v>
      </c>
      <c r="L40" s="160">
        <f t="shared" ref="L40" si="28">TRUNC(D40*G40,2)</f>
        <v>630.66999999999996</v>
      </c>
      <c r="N40" s="164"/>
    </row>
    <row r="41" spans="1:18" ht="14.45" customHeight="1" x14ac:dyDescent="0.2">
      <c r="A41" s="34">
        <v>4</v>
      </c>
      <c r="B41" s="123"/>
      <c r="C41" s="122" t="s">
        <v>335</v>
      </c>
      <c r="D41" s="122"/>
      <c r="E41" s="122"/>
      <c r="F41" s="122"/>
      <c r="G41" s="122"/>
      <c r="H41" s="122"/>
      <c r="I41" s="51">
        <f>SUBTOTAL(9,I42:I43)</f>
        <v>12971.689999999999</v>
      </c>
      <c r="J41" s="52">
        <f t="shared" si="21"/>
        <v>0.15509999999999999</v>
      </c>
      <c r="L41" s="160">
        <f t="shared" si="0"/>
        <v>0</v>
      </c>
      <c r="M41" s="157">
        <f>102.1*2.5</f>
        <v>255.25</v>
      </c>
      <c r="N41" s="164"/>
    </row>
    <row r="42" spans="1:18" ht="22.5" x14ac:dyDescent="0.2">
      <c r="A42" s="35" t="s">
        <v>466</v>
      </c>
      <c r="B42" s="60">
        <v>102664</v>
      </c>
      <c r="C42" s="36" t="s">
        <v>440</v>
      </c>
      <c r="D42" s="37">
        <v>66.12</v>
      </c>
      <c r="E42" s="38">
        <f t="shared" ref="E42:E43" si="29">$G$14</f>
        <v>0.2354</v>
      </c>
      <c r="F42" s="39">
        <f t="shared" ref="F42" si="30">TRUNC(D42*(1+E42),2)</f>
        <v>81.680000000000007</v>
      </c>
      <c r="G42" s="42">
        <f>G38</f>
        <v>103.39</v>
      </c>
      <c r="H42" s="40" t="s">
        <v>56</v>
      </c>
      <c r="I42" s="39">
        <f t="shared" ref="I42" si="31">TRUNC(G42*F42,2)</f>
        <v>8444.89</v>
      </c>
      <c r="J42" s="41">
        <f t="shared" si="21"/>
        <v>0.10100000000000001</v>
      </c>
      <c r="L42" s="160">
        <f t="shared" si="0"/>
        <v>6836.14</v>
      </c>
      <c r="N42" s="164"/>
    </row>
    <row r="43" spans="1:18" x14ac:dyDescent="0.2">
      <c r="A43" s="35" t="s">
        <v>450</v>
      </c>
      <c r="B43" s="60" t="s">
        <v>441</v>
      </c>
      <c r="C43" s="36" t="s">
        <v>442</v>
      </c>
      <c r="D43" s="37">
        <v>91.61</v>
      </c>
      <c r="E43" s="38">
        <f t="shared" si="29"/>
        <v>0.2354</v>
      </c>
      <c r="F43" s="39">
        <f t="shared" si="19"/>
        <v>113.17</v>
      </c>
      <c r="G43" s="42">
        <v>40</v>
      </c>
      <c r="H43" s="40" t="s">
        <v>340</v>
      </c>
      <c r="I43" s="39">
        <f t="shared" si="20"/>
        <v>4526.8</v>
      </c>
      <c r="J43" s="41">
        <f t="shared" si="21"/>
        <v>5.4100000000000002E-2</v>
      </c>
      <c r="L43" s="160">
        <f t="shared" si="0"/>
        <v>3664.4</v>
      </c>
      <c r="N43" s="164"/>
    </row>
    <row r="51" spans="1:1" x14ac:dyDescent="0.2">
      <c r="A51" t="s">
        <v>46</v>
      </c>
    </row>
    <row r="52" spans="1:1" x14ac:dyDescent="0.2">
      <c r="A52" t="s">
        <v>50</v>
      </c>
    </row>
    <row r="53" spans="1:1" x14ac:dyDescent="0.2">
      <c r="A53" t="s">
        <v>456</v>
      </c>
    </row>
    <row r="54" spans="1:1" x14ac:dyDescent="0.2">
      <c r="A54" t="s">
        <v>457</v>
      </c>
    </row>
    <row r="55" spans="1:1" x14ac:dyDescent="0.2">
      <c r="A55" t="s">
        <v>458</v>
      </c>
    </row>
    <row r="56" spans="1:1" x14ac:dyDescent="0.2">
      <c r="A56" t="s">
        <v>459</v>
      </c>
    </row>
    <row r="57" spans="1:1" x14ac:dyDescent="0.2">
      <c r="A57" t="s">
        <v>358</v>
      </c>
    </row>
    <row r="58" spans="1:1" x14ac:dyDescent="0.2">
      <c r="A58" t="s">
        <v>443</v>
      </c>
    </row>
    <row r="59" spans="1:1" x14ac:dyDescent="0.2">
      <c r="A59" t="s">
        <v>444</v>
      </c>
    </row>
    <row r="60" spans="1:1" x14ac:dyDescent="0.2">
      <c r="A60" t="s">
        <v>322</v>
      </c>
    </row>
    <row r="61" spans="1:1" x14ac:dyDescent="0.2">
      <c r="A61" t="s">
        <v>325</v>
      </c>
    </row>
    <row r="62" spans="1:1" x14ac:dyDescent="0.2">
      <c r="A62" t="s">
        <v>328</v>
      </c>
    </row>
    <row r="63" spans="1:1" x14ac:dyDescent="0.2">
      <c r="A63" t="s">
        <v>332</v>
      </c>
    </row>
    <row r="64" spans="1:1" x14ac:dyDescent="0.2">
      <c r="A64" t="s">
        <v>464</v>
      </c>
    </row>
    <row r="65" spans="1:1" x14ac:dyDescent="0.2">
      <c r="A65" t="s">
        <v>64</v>
      </c>
    </row>
    <row r="66" spans="1:1" x14ac:dyDescent="0.2">
      <c r="A66" t="s">
        <v>439</v>
      </c>
    </row>
    <row r="67" spans="1:1" x14ac:dyDescent="0.2">
      <c r="A67" t="s">
        <v>451</v>
      </c>
    </row>
  </sheetData>
  <mergeCells count="24">
    <mergeCell ref="E14:F14"/>
    <mergeCell ref="H14:I14"/>
    <mergeCell ref="A8:B10"/>
    <mergeCell ref="C8:J10"/>
    <mergeCell ref="A11:B13"/>
    <mergeCell ref="C11:C12"/>
    <mergeCell ref="E11:F11"/>
    <mergeCell ref="G11:H11"/>
    <mergeCell ref="E12:F12"/>
    <mergeCell ref="G12:H12"/>
    <mergeCell ref="E13:F13"/>
    <mergeCell ref="G13:J13"/>
    <mergeCell ref="A19:F19"/>
    <mergeCell ref="G19:J19"/>
    <mergeCell ref="A15:J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</mergeCells>
  <phoneticPr fontId="31" type="noConversion"/>
  <printOptions horizontalCentered="1"/>
  <pageMargins left="0.51181102362204722" right="0.35433070866141736" top="0.47244094488188981" bottom="0.59055118110236227" header="0.51181102362204722" footer="0.51181102362204722"/>
  <pageSetup paperSize="9" scale="66" firstPageNumber="0" orientation="portrait" horizontalDpi="300" verticalDpi="300" r:id="rId1"/>
  <headerFooter scaleWithDoc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F6716-A24D-4B77-8CB7-780A4D6E8954}">
  <sheetPr>
    <pageSetUpPr fitToPage="1"/>
  </sheetPr>
  <dimension ref="A1:R67"/>
  <sheetViews>
    <sheetView topLeftCell="A28" zoomScale="115" zoomScaleNormal="115" zoomScaleSheetLayoutView="100" zoomScalePageLayoutView="107" workbookViewId="0">
      <selection activeCell="D30" sqref="D30:D43"/>
    </sheetView>
  </sheetViews>
  <sheetFormatPr defaultRowHeight="14.25" x14ac:dyDescent="0.2"/>
  <cols>
    <col min="1" max="2" width="8.625" customWidth="1"/>
    <col min="3" max="3" width="47.75" customWidth="1"/>
    <col min="4" max="4" width="9.75" style="20" customWidth="1"/>
    <col min="5" max="5" width="8.625" customWidth="1"/>
    <col min="6" max="6" width="10.25" style="21" customWidth="1"/>
    <col min="7" max="8" width="8.625" customWidth="1"/>
    <col min="9" max="9" width="8.75" style="20" customWidth="1"/>
    <col min="10" max="10" width="10" customWidth="1"/>
    <col min="11" max="11" width="13.125" bestFit="1" customWidth="1"/>
    <col min="12" max="12" width="12.75" style="160" customWidth="1"/>
    <col min="13" max="13" width="10.125" style="157" bestFit="1" customWidth="1"/>
    <col min="14" max="14" width="9.875" customWidth="1"/>
    <col min="15" max="1025" width="8.625" customWidth="1"/>
  </cols>
  <sheetData>
    <row r="1" spans="1:13" ht="4.9000000000000004" customHeight="1" x14ac:dyDescent="0.2"/>
    <row r="8" spans="1:13" ht="15" thickBot="1" x14ac:dyDescent="0.25">
      <c r="A8" s="254" t="s">
        <v>30</v>
      </c>
      <c r="B8" s="254"/>
      <c r="C8" s="255" t="str">
        <f>CAPA!A8</f>
        <v>Serviço de Engenharia para construção de muro pré-moldado em placas de concreto na DRF Boa Vista.</v>
      </c>
      <c r="D8" s="255"/>
      <c r="E8" s="255"/>
      <c r="F8" s="255"/>
      <c r="G8" s="255"/>
      <c r="H8" s="255"/>
      <c r="I8" s="255"/>
      <c r="J8" s="255"/>
    </row>
    <row r="9" spans="1:13" ht="15" thickBot="1" x14ac:dyDescent="0.25">
      <c r="A9" s="254"/>
      <c r="B9" s="254"/>
      <c r="C9" s="255"/>
      <c r="D9" s="255"/>
      <c r="E9" s="255"/>
      <c r="F9" s="255"/>
      <c r="G9" s="255"/>
      <c r="H9" s="255"/>
      <c r="I9" s="255"/>
      <c r="J9" s="255"/>
    </row>
    <row r="10" spans="1:13" ht="15" thickBot="1" x14ac:dyDescent="0.25">
      <c r="A10" s="254"/>
      <c r="B10" s="254"/>
      <c r="C10" s="255"/>
      <c r="D10" s="255"/>
      <c r="E10" s="255"/>
      <c r="F10" s="255"/>
      <c r="G10" s="255"/>
      <c r="H10" s="255"/>
      <c r="I10" s="255"/>
      <c r="J10" s="255"/>
    </row>
    <row r="11" spans="1:13" ht="13.9" customHeight="1" thickBot="1" x14ac:dyDescent="0.25">
      <c r="A11" s="233" t="str">
        <f>Quantitativo!A9</f>
        <v>REFERÊNCIA DE PREÇO: 
SINAPI FEV/2023 - Onerado</v>
      </c>
      <c r="B11" s="233"/>
      <c r="C11" s="257" t="s">
        <v>31</v>
      </c>
      <c r="D11" s="5"/>
      <c r="E11" s="258" t="str">
        <f>CAPA!A29</f>
        <v xml:space="preserve">Fonte </v>
      </c>
      <c r="F11" s="258"/>
      <c r="G11" s="259">
        <f>CAPA!D29</f>
        <v>150251030</v>
      </c>
      <c r="H11" s="259"/>
      <c r="I11" s="22"/>
      <c r="J11" s="23"/>
    </row>
    <row r="12" spans="1:13" ht="15" thickBot="1" x14ac:dyDescent="0.25">
      <c r="A12" s="233"/>
      <c r="B12" s="233"/>
      <c r="C12" s="257"/>
      <c r="D12" s="5"/>
      <c r="E12" s="260" t="str">
        <f>CAPA!A33</f>
        <v xml:space="preserve">Natureza da Despesa </v>
      </c>
      <c r="F12" s="260"/>
      <c r="G12" s="261">
        <f>CAPA!D33</f>
        <v>449051</v>
      </c>
      <c r="H12" s="261"/>
      <c r="I12" s="22"/>
      <c r="J12" s="23"/>
    </row>
    <row r="13" spans="1:13" ht="22.15" customHeight="1" thickBot="1" x14ac:dyDescent="0.25">
      <c r="A13" s="233"/>
      <c r="B13" s="233"/>
      <c r="C13" s="44" t="s">
        <v>32</v>
      </c>
      <c r="D13" s="5"/>
      <c r="E13" s="273" t="str">
        <f>CAPA!A17</f>
        <v>PRAZO DE EXECUÇÃO:</v>
      </c>
      <c r="F13" s="273"/>
      <c r="G13" s="230" t="str">
        <f>CAPA!D17&amp;" "&amp;CAPA!F17</f>
        <v xml:space="preserve">02 (dois) meses </v>
      </c>
      <c r="H13" s="230"/>
      <c r="I13" s="230"/>
      <c r="J13" s="230"/>
    </row>
    <row r="14" spans="1:13" ht="15" customHeight="1" thickBot="1" x14ac:dyDescent="0.25">
      <c r="A14" s="45" t="s">
        <v>297</v>
      </c>
      <c r="B14" s="46"/>
      <c r="C14" s="46"/>
      <c r="D14" s="47"/>
      <c r="E14" s="267" t="s">
        <v>33</v>
      </c>
      <c r="F14" s="267"/>
      <c r="G14" s="48">
        <f>Quantitativo!G12</f>
        <v>0.2354</v>
      </c>
      <c r="H14" s="267"/>
      <c r="I14" s="267"/>
      <c r="J14" s="48"/>
    </row>
    <row r="15" spans="1:13" ht="15" customHeight="1" thickBot="1" x14ac:dyDescent="0.25">
      <c r="A15" s="268" t="s">
        <v>305</v>
      </c>
      <c r="B15" s="268"/>
      <c r="C15" s="268"/>
      <c r="D15" s="268"/>
      <c r="E15" s="268"/>
      <c r="F15" s="268"/>
      <c r="G15" s="268"/>
      <c r="H15" s="268"/>
      <c r="I15" s="268"/>
      <c r="J15" s="268"/>
    </row>
    <row r="16" spans="1:13" s="30" customFormat="1" ht="15.6" customHeight="1" thickBot="1" x14ac:dyDescent="0.25">
      <c r="A16" s="269" t="s">
        <v>35</v>
      </c>
      <c r="B16" s="269"/>
      <c r="C16" s="270" t="s">
        <v>36</v>
      </c>
      <c r="D16" s="271" t="s">
        <v>37</v>
      </c>
      <c r="E16" s="269" t="s">
        <v>38</v>
      </c>
      <c r="F16" s="264" t="s">
        <v>39</v>
      </c>
      <c r="G16" s="269" t="s">
        <v>40</v>
      </c>
      <c r="H16" s="263" t="s">
        <v>41</v>
      </c>
      <c r="I16" s="264" t="s">
        <v>42</v>
      </c>
      <c r="J16" s="50" t="s">
        <v>43</v>
      </c>
      <c r="L16" s="161"/>
      <c r="M16" s="157"/>
    </row>
    <row r="17" spans="1:18" ht="15.6" customHeight="1" thickBot="1" x14ac:dyDescent="0.25">
      <c r="A17" s="269"/>
      <c r="B17" s="269"/>
      <c r="C17" s="270"/>
      <c r="D17" s="271"/>
      <c r="E17" s="269"/>
      <c r="F17" s="264"/>
      <c r="G17" s="269"/>
      <c r="H17" s="263"/>
      <c r="I17" s="264"/>
      <c r="J17" s="29" t="s">
        <v>44</v>
      </c>
    </row>
    <row r="18" spans="1:18" ht="5.45" customHeight="1" thickBot="1" x14ac:dyDescent="0.25">
      <c r="A18" s="31"/>
      <c r="B18" s="31"/>
      <c r="C18" s="31"/>
      <c r="D18" s="31"/>
      <c r="E18" s="31"/>
      <c r="F18" s="31"/>
      <c r="G18" s="4"/>
      <c r="H18" s="31"/>
      <c r="I18" s="31"/>
      <c r="J18" s="4"/>
    </row>
    <row r="19" spans="1:18" ht="32.450000000000003" customHeight="1" x14ac:dyDescent="0.2">
      <c r="A19" s="265" t="str">
        <f>C8</f>
        <v>Serviço de Engenharia para construção de muro pré-moldado em placas de concreto na DRF Boa Vista.</v>
      </c>
      <c r="B19" s="265"/>
      <c r="C19" s="265"/>
      <c r="D19" s="265"/>
      <c r="E19" s="265"/>
      <c r="F19" s="265"/>
      <c r="G19" s="266">
        <f>SUBTOTAL(9,I21:I43)</f>
        <v>0</v>
      </c>
      <c r="H19" s="266"/>
      <c r="I19" s="266"/>
      <c r="J19" s="266"/>
      <c r="L19" s="162"/>
      <c r="N19" s="33"/>
    </row>
    <row r="20" spans="1:18" ht="5.45" customHeight="1" x14ac:dyDescent="0.2">
      <c r="A20" s="8"/>
      <c r="J20" s="9"/>
    </row>
    <row r="21" spans="1:18" ht="14.45" customHeight="1" x14ac:dyDescent="0.2">
      <c r="A21" s="34" t="s">
        <v>45</v>
      </c>
      <c r="B21" s="123"/>
      <c r="C21" s="122" t="s">
        <v>308</v>
      </c>
      <c r="D21" s="122"/>
      <c r="E21" s="122"/>
      <c r="F21" s="122"/>
      <c r="G21" s="122"/>
      <c r="H21" s="122"/>
      <c r="I21" s="51">
        <f>SUBTOTAL(9,I22)</f>
        <v>0</v>
      </c>
      <c r="J21" s="52"/>
      <c r="N21" s="165"/>
    </row>
    <row r="22" spans="1:18" x14ac:dyDescent="0.2">
      <c r="A22" s="35" t="s">
        <v>46</v>
      </c>
      <c r="B22" s="60" t="s">
        <v>309</v>
      </c>
      <c r="C22" s="36" t="s">
        <v>310</v>
      </c>
      <c r="D22" s="37"/>
      <c r="E22" s="38">
        <f>$G$14</f>
        <v>0.2354</v>
      </c>
      <c r="F22" s="39">
        <f>TRUNC(D22*(1+E22),2)</f>
        <v>0</v>
      </c>
      <c r="G22" s="124">
        <v>6.2300000000000001E-2</v>
      </c>
      <c r="H22" s="40" t="s">
        <v>47</v>
      </c>
      <c r="I22" s="39">
        <f>TRUNC(G22*F22,2)</f>
        <v>0</v>
      </c>
      <c r="J22" s="41" t="e">
        <f>ROUND(I22/$G$19,4)</f>
        <v>#DIV/0!</v>
      </c>
      <c r="L22" s="160">
        <f>TRUNC(D22*G22,2)</f>
        <v>0</v>
      </c>
      <c r="N22" s="164"/>
    </row>
    <row r="23" spans="1:18" ht="14.45" customHeight="1" x14ac:dyDescent="0.2">
      <c r="A23" s="34" t="s">
        <v>49</v>
      </c>
      <c r="B23" s="123"/>
      <c r="C23" s="122" t="s">
        <v>311</v>
      </c>
      <c r="D23" s="122"/>
      <c r="E23" s="122"/>
      <c r="F23" s="122"/>
      <c r="G23" s="122"/>
      <c r="H23" s="122"/>
      <c r="I23" s="51">
        <f>SUBTOTAL(9,I24:I31)</f>
        <v>0</v>
      </c>
      <c r="J23" s="52"/>
      <c r="L23" s="160">
        <f t="shared" ref="L23:L43" si="0">TRUNC(D23*G23,2)</f>
        <v>0</v>
      </c>
      <c r="N23" s="164"/>
    </row>
    <row r="24" spans="1:18" ht="23.25" thickBot="1" x14ac:dyDescent="0.25">
      <c r="A24" s="35" t="s">
        <v>50</v>
      </c>
      <c r="B24" s="60" t="s">
        <v>51</v>
      </c>
      <c r="C24" s="36" t="s">
        <v>52</v>
      </c>
      <c r="D24" s="39"/>
      <c r="E24" s="38">
        <f t="shared" ref="E24:E27" si="1">$G$14</f>
        <v>0.2354</v>
      </c>
      <c r="F24" s="39">
        <f t="shared" ref="F24:F31" si="2">TRUNC(D24*(1+E24),2)</f>
        <v>0</v>
      </c>
      <c r="G24" s="42">
        <v>24.38</v>
      </c>
      <c r="H24" s="40" t="s">
        <v>53</v>
      </c>
      <c r="I24" s="39">
        <f>TRUNC(G24*F24,2)</f>
        <v>0</v>
      </c>
      <c r="J24" s="41" t="e">
        <f t="shared" ref="J24:J31" si="3">ROUND(I24/$G$19,4)</f>
        <v>#DIV/0!</v>
      </c>
      <c r="L24" s="160">
        <f t="shared" si="0"/>
        <v>0</v>
      </c>
      <c r="N24" s="164"/>
    </row>
    <row r="25" spans="1:18" ht="23.25" thickBot="1" x14ac:dyDescent="0.25">
      <c r="A25" s="35" t="s">
        <v>456</v>
      </c>
      <c r="B25" s="60">
        <v>97647</v>
      </c>
      <c r="C25" s="36" t="s">
        <v>460</v>
      </c>
      <c r="D25" s="39"/>
      <c r="E25" s="38">
        <f t="shared" si="1"/>
        <v>0.2354</v>
      </c>
      <c r="F25" s="39">
        <f t="shared" si="2"/>
        <v>0</v>
      </c>
      <c r="G25" s="42">
        <v>316.8</v>
      </c>
      <c r="H25" s="40" t="s">
        <v>56</v>
      </c>
      <c r="I25" s="39">
        <f t="shared" ref="I25:I31" si="4">TRUNC(G25*F25,2)</f>
        <v>0</v>
      </c>
      <c r="J25" s="41" t="e">
        <f t="shared" si="3"/>
        <v>#DIV/0!</v>
      </c>
      <c r="L25" s="160">
        <f t="shared" si="0"/>
        <v>0</v>
      </c>
      <c r="N25" s="170">
        <v>310466.88</v>
      </c>
      <c r="O25" s="171">
        <v>334654.45</v>
      </c>
      <c r="P25" s="32">
        <f t="shared" ref="P25:P27" si="5">O25-N25</f>
        <v>24187.570000000007</v>
      </c>
      <c r="Q25" s="176">
        <f>O25/N25 - 1</f>
        <v>7.7907086256672642E-2</v>
      </c>
    </row>
    <row r="26" spans="1:18" ht="15.75" thickBot="1" x14ac:dyDescent="0.25">
      <c r="A26" s="35" t="s">
        <v>457</v>
      </c>
      <c r="B26" s="225" t="s">
        <v>461</v>
      </c>
      <c r="C26" s="36" t="s">
        <v>462</v>
      </c>
      <c r="D26" s="39"/>
      <c r="E26" s="38">
        <f t="shared" si="1"/>
        <v>0.2354</v>
      </c>
      <c r="F26" s="39">
        <f t="shared" si="2"/>
        <v>0</v>
      </c>
      <c r="G26" s="42">
        <v>1.78</v>
      </c>
      <c r="H26" s="40" t="s">
        <v>463</v>
      </c>
      <c r="I26" s="39">
        <f t="shared" si="4"/>
        <v>0</v>
      </c>
      <c r="J26" s="41" t="e">
        <f t="shared" si="3"/>
        <v>#DIV/0!</v>
      </c>
      <c r="L26" s="160">
        <f t="shared" si="0"/>
        <v>0</v>
      </c>
      <c r="N26" s="170">
        <v>310466.88</v>
      </c>
      <c r="O26" s="171">
        <v>334654.45</v>
      </c>
      <c r="P26" s="32">
        <f t="shared" si="5"/>
        <v>24187.570000000007</v>
      </c>
      <c r="Q26" s="176">
        <f>O26/N26 - 1</f>
        <v>7.7907086256672642E-2</v>
      </c>
    </row>
    <row r="27" spans="1:18" ht="15.75" thickBot="1" x14ac:dyDescent="0.25">
      <c r="A27" s="35" t="s">
        <v>458</v>
      </c>
      <c r="B27" s="60" t="s">
        <v>57</v>
      </c>
      <c r="C27" s="36" t="s">
        <v>58</v>
      </c>
      <c r="D27" s="39"/>
      <c r="E27" s="38">
        <f t="shared" si="1"/>
        <v>0.2354</v>
      </c>
      <c r="F27" s="39">
        <f t="shared" si="2"/>
        <v>0</v>
      </c>
      <c r="G27" s="42">
        <v>2.6</v>
      </c>
      <c r="H27" s="40" t="s">
        <v>56</v>
      </c>
      <c r="I27" s="39">
        <f t="shared" si="4"/>
        <v>0</v>
      </c>
      <c r="J27" s="41" t="e">
        <f t="shared" si="3"/>
        <v>#DIV/0!</v>
      </c>
      <c r="L27" s="160">
        <f t="shared" si="0"/>
        <v>0</v>
      </c>
      <c r="N27" s="172">
        <v>63742.94</v>
      </c>
      <c r="O27" s="173">
        <v>67988.320000000007</v>
      </c>
      <c r="P27" s="32">
        <f t="shared" si="5"/>
        <v>4245.3800000000047</v>
      </c>
      <c r="Q27" s="176">
        <f t="shared" ref="Q27:Q28" si="6">O27/N27 - 1</f>
        <v>6.6601571876038435E-2</v>
      </c>
    </row>
    <row r="28" spans="1:18" ht="45.75" thickBot="1" x14ac:dyDescent="0.25">
      <c r="A28" s="35" t="s">
        <v>459</v>
      </c>
      <c r="B28" s="60" t="s">
        <v>315</v>
      </c>
      <c r="C28" s="36" t="s">
        <v>316</v>
      </c>
      <c r="D28" s="39"/>
      <c r="E28" s="38">
        <f>E27</f>
        <v>0.2354</v>
      </c>
      <c r="F28" s="39">
        <f t="shared" si="2"/>
        <v>0</v>
      </c>
      <c r="G28" s="42">
        <v>3</v>
      </c>
      <c r="H28" s="40" t="s">
        <v>339</v>
      </c>
      <c r="I28" s="39">
        <f t="shared" si="4"/>
        <v>0</v>
      </c>
      <c r="J28" s="41" t="e">
        <f t="shared" si="3"/>
        <v>#DIV/0!</v>
      </c>
      <c r="L28" s="160">
        <f t="shared" si="0"/>
        <v>0</v>
      </c>
      <c r="N28" s="174">
        <v>374209.82</v>
      </c>
      <c r="O28" s="175">
        <v>402642.77</v>
      </c>
      <c r="P28" s="32">
        <f>O28-N28</f>
        <v>28432.950000000012</v>
      </c>
      <c r="Q28" s="176">
        <f t="shared" si="6"/>
        <v>7.598130375092782E-2</v>
      </c>
    </row>
    <row r="29" spans="1:18" ht="45" x14ac:dyDescent="0.2">
      <c r="A29" s="35" t="s">
        <v>358</v>
      </c>
      <c r="B29" s="60" t="s">
        <v>318</v>
      </c>
      <c r="C29" s="36" t="s">
        <v>319</v>
      </c>
      <c r="D29" s="39"/>
      <c r="E29" s="38">
        <f>E28</f>
        <v>0.2354</v>
      </c>
      <c r="F29" s="39">
        <f t="shared" si="2"/>
        <v>0</v>
      </c>
      <c r="G29" s="42">
        <v>3</v>
      </c>
      <c r="H29" s="40" t="s">
        <v>339</v>
      </c>
      <c r="I29" s="39">
        <f t="shared" si="4"/>
        <v>0</v>
      </c>
      <c r="J29" s="41" t="e">
        <f t="shared" si="3"/>
        <v>#DIV/0!</v>
      </c>
      <c r="L29" s="160">
        <f t="shared" si="0"/>
        <v>0</v>
      </c>
      <c r="N29" s="164"/>
      <c r="O29" s="32"/>
    </row>
    <row r="30" spans="1:18" ht="56.25" x14ac:dyDescent="0.2">
      <c r="A30" s="35" t="s">
        <v>443</v>
      </c>
      <c r="B30" s="60" t="s">
        <v>315</v>
      </c>
      <c r="C30" s="36" t="s">
        <v>446</v>
      </c>
      <c r="D30" s="39"/>
      <c r="E30" s="38">
        <f>E28</f>
        <v>0.2354</v>
      </c>
      <c r="F30" s="39">
        <f t="shared" si="2"/>
        <v>0</v>
      </c>
      <c r="G30" s="42">
        <v>3</v>
      </c>
      <c r="H30" s="40" t="s">
        <v>339</v>
      </c>
      <c r="I30" s="39">
        <f t="shared" si="4"/>
        <v>0</v>
      </c>
      <c r="J30" s="41" t="e">
        <f t="shared" si="3"/>
        <v>#DIV/0!</v>
      </c>
      <c r="L30" s="160">
        <f t="shared" si="0"/>
        <v>0</v>
      </c>
      <c r="N30" s="164">
        <v>32</v>
      </c>
      <c r="O30" s="154">
        <v>9.9</v>
      </c>
      <c r="P30">
        <f>O30*N30</f>
        <v>316.8</v>
      </c>
    </row>
    <row r="31" spans="1:18" ht="56.25" x14ac:dyDescent="0.2">
      <c r="A31" s="35" t="s">
        <v>444</v>
      </c>
      <c r="B31" s="60" t="s">
        <v>315</v>
      </c>
      <c r="C31" s="36" t="s">
        <v>445</v>
      </c>
      <c r="D31" s="39"/>
      <c r="E31" s="38">
        <f>E29</f>
        <v>0.2354</v>
      </c>
      <c r="F31" s="39">
        <f t="shared" si="2"/>
        <v>0</v>
      </c>
      <c r="G31" s="42">
        <v>3</v>
      </c>
      <c r="H31" s="40" t="s">
        <v>339</v>
      </c>
      <c r="I31" s="39">
        <f t="shared" si="4"/>
        <v>0</v>
      </c>
      <c r="J31" s="41" t="e">
        <f t="shared" si="3"/>
        <v>#DIV/0!</v>
      </c>
      <c r="L31" s="160">
        <f t="shared" si="0"/>
        <v>0</v>
      </c>
      <c r="N31" s="164" t="s">
        <v>453</v>
      </c>
      <c r="O31" s="223">
        <f>N30</f>
        <v>32</v>
      </c>
      <c r="P31" s="222">
        <v>2</v>
      </c>
      <c r="Q31">
        <f>P31*O31</f>
        <v>64</v>
      </c>
      <c r="R31">
        <f>Q31*12</f>
        <v>768</v>
      </c>
    </row>
    <row r="32" spans="1:18" ht="14.45" customHeight="1" x14ac:dyDescent="0.2">
      <c r="A32" s="34" t="s">
        <v>59</v>
      </c>
      <c r="B32" s="123"/>
      <c r="C32" s="122" t="s">
        <v>320</v>
      </c>
      <c r="D32" s="122"/>
      <c r="E32" s="122"/>
      <c r="F32" s="122"/>
      <c r="G32" s="122"/>
      <c r="H32" s="122"/>
      <c r="I32" s="51">
        <f>SUBTOTAL(9,I33:I41)</f>
        <v>0</v>
      </c>
      <c r="J32" s="52"/>
      <c r="L32" s="160">
        <f t="shared" si="0"/>
        <v>0</v>
      </c>
      <c r="N32" s="164" t="s">
        <v>454</v>
      </c>
      <c r="O32" s="224">
        <f>O30</f>
        <v>9.9</v>
      </c>
      <c r="P32" s="222">
        <v>5</v>
      </c>
      <c r="Q32">
        <f>P32*O32</f>
        <v>49.5</v>
      </c>
      <c r="R32">
        <f>Q32*12</f>
        <v>594</v>
      </c>
    </row>
    <row r="33" spans="1:18" s="133" customFormat="1" ht="15" x14ac:dyDescent="0.25">
      <c r="A33" s="127" t="s">
        <v>60</v>
      </c>
      <c r="B33" s="128"/>
      <c r="C33" s="129" t="s">
        <v>321</v>
      </c>
      <c r="D33" s="130"/>
      <c r="E33" s="38"/>
      <c r="F33" s="131">
        <f>TRUNC(D33*(1+E33),2)</f>
        <v>0</v>
      </c>
      <c r="G33" s="42"/>
      <c r="H33" s="40"/>
      <c r="I33" s="131">
        <f>SUBTOTAL(9,I34:I36)</f>
        <v>0</v>
      </c>
      <c r="J33" s="132" t="e">
        <f>ROUND(I33/$G$19,4)</f>
        <v>#DIV/0!</v>
      </c>
      <c r="L33" s="160">
        <f t="shared" si="0"/>
        <v>0</v>
      </c>
      <c r="M33" s="157"/>
      <c r="N33" s="164" t="s">
        <v>455</v>
      </c>
      <c r="O33" s="222">
        <v>3.5</v>
      </c>
      <c r="P33" s="222">
        <v>10</v>
      </c>
      <c r="Q33">
        <f>P33*O33</f>
        <v>35</v>
      </c>
      <c r="R33">
        <f>Q33*12</f>
        <v>420</v>
      </c>
    </row>
    <row r="34" spans="1:18" ht="22.5" x14ac:dyDescent="0.2">
      <c r="A34" s="35" t="s">
        <v>322</v>
      </c>
      <c r="B34" s="60" t="s">
        <v>323</v>
      </c>
      <c r="C34" s="36" t="s">
        <v>324</v>
      </c>
      <c r="D34" s="37"/>
      <c r="E34" s="38">
        <f t="shared" ref="E34:E36" si="7">$G$14</f>
        <v>0.2354</v>
      </c>
      <c r="F34" s="39">
        <f>TRUNC(D34*(1+E34),2)</f>
        <v>0</v>
      </c>
      <c r="G34" s="42">
        <v>30.65</v>
      </c>
      <c r="H34" s="40" t="s">
        <v>56</v>
      </c>
      <c r="I34" s="39">
        <f>TRUNC(G34*F34,2)</f>
        <v>0</v>
      </c>
      <c r="J34" s="41" t="e">
        <f t="shared" ref="J34:J36" si="8">ROUND(I34/$G$19,4)</f>
        <v>#DIV/0!</v>
      </c>
      <c r="L34" s="160">
        <f t="shared" si="0"/>
        <v>0</v>
      </c>
      <c r="N34" s="164"/>
      <c r="R34">
        <f>SUM(R31:R33)</f>
        <v>1782</v>
      </c>
    </row>
    <row r="35" spans="1:18" ht="22.5" x14ac:dyDescent="0.2">
      <c r="A35" s="35" t="s">
        <v>325</v>
      </c>
      <c r="B35" s="60" t="s">
        <v>326</v>
      </c>
      <c r="C35" s="36" t="s">
        <v>327</v>
      </c>
      <c r="D35" s="37"/>
      <c r="E35" s="38">
        <f t="shared" si="7"/>
        <v>0.2354</v>
      </c>
      <c r="F35" s="39">
        <f>TRUNC(D35*(1+E35),2)</f>
        <v>0</v>
      </c>
      <c r="G35" s="42">
        <v>8.1300000000000008</v>
      </c>
      <c r="H35" s="40" t="s">
        <v>53</v>
      </c>
      <c r="I35" s="39">
        <f>TRUNC(G35*F35,2)</f>
        <v>0</v>
      </c>
      <c r="J35" s="41" t="e">
        <f t="shared" si="8"/>
        <v>#DIV/0!</v>
      </c>
      <c r="L35" s="160">
        <f t="shared" si="0"/>
        <v>0</v>
      </c>
      <c r="N35" s="164"/>
      <c r="R35">
        <f>R34/1000</f>
        <v>1.782</v>
      </c>
    </row>
    <row r="36" spans="1:18" x14ac:dyDescent="0.2">
      <c r="A36" s="35" t="s">
        <v>328</v>
      </c>
      <c r="B36" s="60" t="s">
        <v>329</v>
      </c>
      <c r="C36" s="36" t="s">
        <v>330</v>
      </c>
      <c r="D36" s="37"/>
      <c r="E36" s="38">
        <f t="shared" si="7"/>
        <v>0.2354</v>
      </c>
      <c r="F36" s="39">
        <f>TRUNC(D36*(1+E36),2)</f>
        <v>0</v>
      </c>
      <c r="G36" s="42">
        <v>8.1300000000000008</v>
      </c>
      <c r="H36" s="40" t="s">
        <v>53</v>
      </c>
      <c r="I36" s="39">
        <f>TRUNC(G36*F36,2)</f>
        <v>0</v>
      </c>
      <c r="J36" s="41" t="e">
        <f t="shared" si="8"/>
        <v>#DIV/0!</v>
      </c>
      <c r="L36" s="160">
        <f t="shared" si="0"/>
        <v>0</v>
      </c>
      <c r="N36" s="164"/>
    </row>
    <row r="37" spans="1:18" s="133" customFormat="1" ht="15" x14ac:dyDescent="0.25">
      <c r="A37" s="127" t="s">
        <v>61</v>
      </c>
      <c r="B37" s="128"/>
      <c r="C37" s="129" t="s">
        <v>331</v>
      </c>
      <c r="D37" s="130"/>
      <c r="E37" s="38"/>
      <c r="F37" s="131"/>
      <c r="G37" s="42"/>
      <c r="H37" s="40"/>
      <c r="I37" s="131">
        <f>SUBTOTAL(9,I38:I40)</f>
        <v>0</v>
      </c>
      <c r="J37" s="132"/>
      <c r="L37" s="160">
        <f t="shared" si="0"/>
        <v>0</v>
      </c>
      <c r="M37" s="157"/>
      <c r="N37" s="164"/>
    </row>
    <row r="38" spans="1:18" ht="33.75" x14ac:dyDescent="0.2">
      <c r="A38" s="35" t="s">
        <v>332</v>
      </c>
      <c r="B38" s="60" t="s">
        <v>333</v>
      </c>
      <c r="C38" s="36" t="s">
        <v>371</v>
      </c>
      <c r="D38" s="37"/>
      <c r="E38" s="38">
        <f>$G$14</f>
        <v>0.2354</v>
      </c>
      <c r="F38" s="39">
        <f t="shared" ref="F38:F43" si="9">TRUNC(D38*(1+E38),2)</f>
        <v>0</v>
      </c>
      <c r="G38" s="42">
        <v>103.39</v>
      </c>
      <c r="H38" s="40" t="s">
        <v>62</v>
      </c>
      <c r="I38" s="39">
        <f t="shared" ref="I38:I43" si="10">TRUNC(G38*F38,2)</f>
        <v>0</v>
      </c>
      <c r="J38" s="41" t="e">
        <f t="shared" ref="J38:J43" si="11">ROUND(I38/$G$19,4)</f>
        <v>#DIV/0!</v>
      </c>
      <c r="L38" s="160">
        <f t="shared" si="0"/>
        <v>0</v>
      </c>
      <c r="N38" s="164"/>
    </row>
    <row r="39" spans="1:18" ht="22.5" x14ac:dyDescent="0.2">
      <c r="A39" s="35" t="s">
        <v>464</v>
      </c>
      <c r="B39" s="60">
        <v>102491</v>
      </c>
      <c r="C39" s="36" t="s">
        <v>465</v>
      </c>
      <c r="D39" s="37"/>
      <c r="E39" s="38">
        <f>$G$14</f>
        <v>0.2354</v>
      </c>
      <c r="F39" s="39">
        <f t="shared" si="9"/>
        <v>0</v>
      </c>
      <c r="G39" s="42">
        <f>G38*2.5</f>
        <v>258.47500000000002</v>
      </c>
      <c r="H39" s="40" t="s">
        <v>62</v>
      </c>
      <c r="I39" s="39">
        <f t="shared" si="10"/>
        <v>0</v>
      </c>
      <c r="J39" s="41" t="e">
        <f t="shared" si="11"/>
        <v>#DIV/0!</v>
      </c>
      <c r="L39" s="160">
        <f t="shared" si="0"/>
        <v>0</v>
      </c>
      <c r="N39" s="164"/>
    </row>
    <row r="40" spans="1:18" ht="22.5" x14ac:dyDescent="0.2">
      <c r="A40" s="35" t="s">
        <v>467</v>
      </c>
      <c r="B40" s="60">
        <v>88485</v>
      </c>
      <c r="C40" s="36" t="s">
        <v>468</v>
      </c>
      <c r="D40" s="37"/>
      <c r="E40" s="38">
        <f>$G$14</f>
        <v>0.2354</v>
      </c>
      <c r="F40" s="39">
        <f t="shared" si="9"/>
        <v>0</v>
      </c>
      <c r="G40" s="42">
        <f>G39</f>
        <v>258.47500000000002</v>
      </c>
      <c r="H40" s="40" t="s">
        <v>62</v>
      </c>
      <c r="I40" s="39">
        <f t="shared" si="10"/>
        <v>0</v>
      </c>
      <c r="J40" s="41" t="e">
        <f t="shared" si="11"/>
        <v>#DIV/0!</v>
      </c>
      <c r="L40" s="160">
        <f t="shared" si="0"/>
        <v>0</v>
      </c>
      <c r="N40" s="164"/>
    </row>
    <row r="41" spans="1:18" ht="14.45" customHeight="1" x14ac:dyDescent="0.2">
      <c r="A41" s="34">
        <v>4</v>
      </c>
      <c r="B41" s="123"/>
      <c r="C41" s="122" t="s">
        <v>335</v>
      </c>
      <c r="D41" s="122"/>
      <c r="E41" s="122"/>
      <c r="F41" s="122"/>
      <c r="G41" s="122"/>
      <c r="H41" s="122"/>
      <c r="I41" s="51">
        <f>SUBTOTAL(9,I42:I43)</f>
        <v>0</v>
      </c>
      <c r="J41" s="52" t="e">
        <f t="shared" si="11"/>
        <v>#DIV/0!</v>
      </c>
      <c r="L41" s="160">
        <f t="shared" si="0"/>
        <v>0</v>
      </c>
      <c r="M41" s="157">
        <f>102.1*2.5</f>
        <v>255.25</v>
      </c>
      <c r="N41" s="164"/>
    </row>
    <row r="42" spans="1:18" ht="22.5" x14ac:dyDescent="0.2">
      <c r="A42" s="35" t="s">
        <v>466</v>
      </c>
      <c r="B42" s="60">
        <v>102664</v>
      </c>
      <c r="C42" s="36" t="s">
        <v>440</v>
      </c>
      <c r="D42" s="37"/>
      <c r="E42" s="38">
        <f t="shared" ref="E42:E43" si="12">$G$14</f>
        <v>0.2354</v>
      </c>
      <c r="F42" s="39">
        <f t="shared" ref="F42" si="13">TRUNC(D42*(1+E42),2)</f>
        <v>0</v>
      </c>
      <c r="G42" s="42">
        <f>G38</f>
        <v>103.39</v>
      </c>
      <c r="H42" s="40" t="s">
        <v>56</v>
      </c>
      <c r="I42" s="39">
        <f t="shared" ref="I42" si="14">TRUNC(G42*F42,2)</f>
        <v>0</v>
      </c>
      <c r="J42" s="41" t="e">
        <f t="shared" si="11"/>
        <v>#DIV/0!</v>
      </c>
      <c r="L42" s="160">
        <f t="shared" si="0"/>
        <v>0</v>
      </c>
      <c r="N42" s="164"/>
    </row>
    <row r="43" spans="1:18" x14ac:dyDescent="0.2">
      <c r="A43" s="35" t="s">
        <v>450</v>
      </c>
      <c r="B43" s="60" t="s">
        <v>441</v>
      </c>
      <c r="C43" s="36" t="s">
        <v>442</v>
      </c>
      <c r="D43" s="37"/>
      <c r="E43" s="38">
        <f t="shared" si="12"/>
        <v>0.2354</v>
      </c>
      <c r="F43" s="39">
        <f t="shared" si="9"/>
        <v>0</v>
      </c>
      <c r="G43" s="42">
        <v>40</v>
      </c>
      <c r="H43" s="40" t="s">
        <v>340</v>
      </c>
      <c r="I43" s="39">
        <f t="shared" si="10"/>
        <v>0</v>
      </c>
      <c r="J43" s="41" t="e">
        <f t="shared" si="11"/>
        <v>#DIV/0!</v>
      </c>
      <c r="L43" s="160">
        <f t="shared" si="0"/>
        <v>0</v>
      </c>
      <c r="N43" s="164"/>
    </row>
    <row r="51" spans="1:1" x14ac:dyDescent="0.2">
      <c r="A51" t="s">
        <v>46</v>
      </c>
    </row>
    <row r="52" spans="1:1" x14ac:dyDescent="0.2">
      <c r="A52" t="s">
        <v>50</v>
      </c>
    </row>
    <row r="53" spans="1:1" x14ac:dyDescent="0.2">
      <c r="A53" t="s">
        <v>456</v>
      </c>
    </row>
    <row r="54" spans="1:1" x14ac:dyDescent="0.2">
      <c r="A54" t="s">
        <v>457</v>
      </c>
    </row>
    <row r="55" spans="1:1" x14ac:dyDescent="0.2">
      <c r="A55" t="s">
        <v>458</v>
      </c>
    </row>
    <row r="56" spans="1:1" x14ac:dyDescent="0.2">
      <c r="A56" t="s">
        <v>459</v>
      </c>
    </row>
    <row r="57" spans="1:1" x14ac:dyDescent="0.2">
      <c r="A57" t="s">
        <v>358</v>
      </c>
    </row>
    <row r="58" spans="1:1" x14ac:dyDescent="0.2">
      <c r="A58" t="s">
        <v>443</v>
      </c>
    </row>
    <row r="59" spans="1:1" x14ac:dyDescent="0.2">
      <c r="A59" t="s">
        <v>444</v>
      </c>
    </row>
    <row r="60" spans="1:1" x14ac:dyDescent="0.2">
      <c r="A60" t="s">
        <v>322</v>
      </c>
    </row>
    <row r="61" spans="1:1" x14ac:dyDescent="0.2">
      <c r="A61" t="s">
        <v>325</v>
      </c>
    </row>
    <row r="62" spans="1:1" x14ac:dyDescent="0.2">
      <c r="A62" t="s">
        <v>328</v>
      </c>
    </row>
    <row r="63" spans="1:1" x14ac:dyDescent="0.2">
      <c r="A63" t="s">
        <v>332</v>
      </c>
    </row>
    <row r="64" spans="1:1" x14ac:dyDescent="0.2">
      <c r="A64" t="s">
        <v>464</v>
      </c>
    </row>
    <row r="65" spans="1:1" x14ac:dyDescent="0.2">
      <c r="A65" t="s">
        <v>64</v>
      </c>
    </row>
    <row r="66" spans="1:1" x14ac:dyDescent="0.2">
      <c r="A66" t="s">
        <v>439</v>
      </c>
    </row>
    <row r="67" spans="1:1" x14ac:dyDescent="0.2">
      <c r="A67" t="s">
        <v>451</v>
      </c>
    </row>
  </sheetData>
  <mergeCells count="24">
    <mergeCell ref="A8:B10"/>
    <mergeCell ref="C8:J10"/>
    <mergeCell ref="A11:B13"/>
    <mergeCell ref="C11:C12"/>
    <mergeCell ref="E11:F11"/>
    <mergeCell ref="G11:H11"/>
    <mergeCell ref="E12:F12"/>
    <mergeCell ref="G12:H12"/>
    <mergeCell ref="E13:F13"/>
    <mergeCell ref="G13:J13"/>
    <mergeCell ref="H16:H17"/>
    <mergeCell ref="I16:I17"/>
    <mergeCell ref="A19:F19"/>
    <mergeCell ref="G19:J19"/>
    <mergeCell ref="E14:F14"/>
    <mergeCell ref="H14:I14"/>
    <mergeCell ref="A15:J15"/>
    <mergeCell ref="A16:A17"/>
    <mergeCell ref="B16:B17"/>
    <mergeCell ref="C16:C17"/>
    <mergeCell ref="D16:D17"/>
    <mergeCell ref="E16:E17"/>
    <mergeCell ref="F16:F17"/>
    <mergeCell ref="G16:G17"/>
  </mergeCells>
  <printOptions horizontalCentered="1"/>
  <pageMargins left="0.51181102362204722" right="0.35433070866141736" top="0.47244094488188981" bottom="0.59055118110236227" header="0.51181102362204722" footer="0.51181102362204722"/>
  <pageSetup paperSize="9" scale="66" firstPageNumber="0" orientation="portrait" horizontalDpi="300" verticalDpi="300" r:id="rId1"/>
  <headerFooter scaleWithDoc="0"/>
  <colBreaks count="1" manualBreakCount="1">
    <brk id="10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8:N45"/>
  <sheetViews>
    <sheetView view="pageBreakPreview" topLeftCell="A14" zoomScale="99" zoomScaleNormal="100" zoomScalePageLayoutView="99" workbookViewId="0">
      <selection activeCell="C33" sqref="C33"/>
    </sheetView>
  </sheetViews>
  <sheetFormatPr defaultRowHeight="14.25" x14ac:dyDescent="0.2"/>
  <cols>
    <col min="1" max="1" width="11.625" customWidth="1"/>
    <col min="2" max="2" width="8.75" customWidth="1"/>
    <col min="3" max="3" width="47.75" customWidth="1"/>
    <col min="4" max="4" width="6.75" style="30" customWidth="1"/>
    <col min="5" max="5" width="8.75" style="20" customWidth="1"/>
    <col min="6" max="6" width="9.5" style="1" customWidth="1"/>
    <col min="7" max="7" width="8.75" customWidth="1"/>
    <col min="8" max="8" width="9.375" bestFit="1" customWidth="1"/>
    <col min="9" max="9" width="9.25" customWidth="1"/>
    <col min="10" max="10" width="10" customWidth="1"/>
    <col min="11" max="11" width="11.25" style="62" customWidth="1"/>
    <col min="12" max="12" width="13.875" style="62" customWidth="1"/>
    <col min="13" max="1025" width="8.75" customWidth="1"/>
  </cols>
  <sheetData>
    <row r="8" spans="1:10" ht="19.149999999999999" customHeight="1" x14ac:dyDescent="0.2">
      <c r="A8" s="254" t="s">
        <v>30</v>
      </c>
      <c r="B8" s="254"/>
      <c r="C8" s="255" t="str">
        <f>CAPA!A8</f>
        <v>Serviço de Engenharia para construção de muro pré-moldado em placas de concreto na DRF Boa Vista.</v>
      </c>
      <c r="D8" s="255"/>
      <c r="E8" s="255"/>
      <c r="F8" s="255"/>
      <c r="G8" s="255"/>
      <c r="H8" s="255"/>
      <c r="I8" s="255"/>
      <c r="J8" s="255"/>
    </row>
    <row r="9" spans="1:10" ht="19.149999999999999" customHeight="1" x14ac:dyDescent="0.2">
      <c r="A9" s="254"/>
      <c r="B9" s="254"/>
      <c r="C9" s="255"/>
      <c r="D9" s="255"/>
      <c r="E9" s="255"/>
      <c r="F9" s="255"/>
      <c r="G9" s="255"/>
      <c r="H9" s="255"/>
      <c r="I9" s="255"/>
      <c r="J9" s="255"/>
    </row>
    <row r="10" spans="1:10" x14ac:dyDescent="0.2">
      <c r="A10" s="254"/>
      <c r="B10" s="254"/>
      <c r="C10" s="255"/>
      <c r="D10" s="255"/>
      <c r="E10" s="255"/>
      <c r="F10" s="255"/>
      <c r="G10" s="255"/>
      <c r="H10" s="255"/>
      <c r="I10" s="255"/>
      <c r="J10" s="255"/>
    </row>
    <row r="11" spans="1:10" ht="13.9" customHeight="1" x14ac:dyDescent="0.2">
      <c r="A11" s="256" t="str">
        <f>Orçamento!A11</f>
        <v>REFERÊNCIA DE PREÇO: 
SINAPI FEV/2023 - Onerado</v>
      </c>
      <c r="B11" s="256"/>
      <c r="C11" s="257" t="s">
        <v>31</v>
      </c>
      <c r="D11" s="5"/>
      <c r="E11" s="258" t="str">
        <f>CAPA!A29</f>
        <v xml:space="preserve">Fonte </v>
      </c>
      <c r="F11" s="258"/>
      <c r="G11" s="259">
        <f>CAPA!D29</f>
        <v>150251030</v>
      </c>
      <c r="H11" s="259"/>
      <c r="I11" s="22"/>
      <c r="J11" s="23"/>
    </row>
    <row r="12" spans="1:10" x14ac:dyDescent="0.2">
      <c r="A12" s="256"/>
      <c r="B12" s="256"/>
      <c r="C12" s="257"/>
      <c r="D12" s="5"/>
      <c r="E12" s="260" t="str">
        <f>CAPA!A33</f>
        <v xml:space="preserve">Natureza da Despesa </v>
      </c>
      <c r="F12" s="260"/>
      <c r="G12" s="261">
        <f>CAPA!D33</f>
        <v>449051</v>
      </c>
      <c r="H12" s="261"/>
      <c r="I12" s="22"/>
      <c r="J12" s="23"/>
    </row>
    <row r="13" spans="1:10" ht="22.15" customHeight="1" x14ac:dyDescent="0.2">
      <c r="A13" s="256"/>
      <c r="B13" s="256"/>
      <c r="C13" s="24" t="s">
        <v>32</v>
      </c>
      <c r="D13" s="25"/>
      <c r="E13" s="262" t="str">
        <f>CAPA!A17</f>
        <v>PRAZO DE EXECUÇÃO:</v>
      </c>
      <c r="F13" s="262"/>
      <c r="G13" s="227" t="str">
        <f>CAPA!D17&amp;" "&amp;CAPA!F17</f>
        <v xml:space="preserve">02 (dois) meses </v>
      </c>
      <c r="H13" s="227"/>
      <c r="I13" s="227"/>
      <c r="J13" s="227"/>
    </row>
    <row r="15" spans="1:10" ht="36.6" customHeight="1" x14ac:dyDescent="0.2">
      <c r="A15" s="274" t="s">
        <v>161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7" spans="1:14" ht="13.9" customHeight="1" x14ac:dyDescent="0.2">
      <c r="A17" s="66" t="str">
        <f>Orçamento!A22</f>
        <v xml:space="preserve"> 1.1 </v>
      </c>
      <c r="B17" s="67" t="s">
        <v>162</v>
      </c>
      <c r="C17" s="66" t="s">
        <v>18</v>
      </c>
      <c r="D17" s="66" t="s">
        <v>163</v>
      </c>
      <c r="E17" s="275" t="s">
        <v>24</v>
      </c>
      <c r="F17" s="275"/>
      <c r="G17" s="68" t="s">
        <v>130</v>
      </c>
      <c r="H17" s="67" t="s">
        <v>131</v>
      </c>
      <c r="I17" s="67" t="s">
        <v>164</v>
      </c>
      <c r="J17" s="67" t="s">
        <v>165</v>
      </c>
    </row>
    <row r="18" spans="1:14" ht="26.45" customHeight="1" x14ac:dyDescent="0.2">
      <c r="A18" s="134" t="s">
        <v>166</v>
      </c>
      <c r="B18" s="135" t="str">
        <f>Orçamento!B22</f>
        <v xml:space="preserve"> RFB-2 </v>
      </c>
      <c r="C18" s="134" t="str">
        <f>Orçamento!C22</f>
        <v>ADMINISTRAÇÃO DA OBRA - AC 2622/2013-TCU</v>
      </c>
      <c r="D18" s="134" t="s">
        <v>48</v>
      </c>
      <c r="E18" s="276" t="s">
        <v>167</v>
      </c>
      <c r="F18" s="276"/>
      <c r="G18" s="136" t="s">
        <v>130</v>
      </c>
      <c r="H18" s="137">
        <v>1</v>
      </c>
      <c r="I18" s="138">
        <f>J19</f>
        <v>54430.9</v>
      </c>
      <c r="J18" s="138">
        <f>I18</f>
        <v>54430.9</v>
      </c>
      <c r="K18" s="69"/>
    </row>
    <row r="19" spans="1:14" ht="13.9" customHeight="1" x14ac:dyDescent="0.2">
      <c r="A19" s="139" t="s">
        <v>168</v>
      </c>
      <c r="B19" s="140" t="s">
        <v>169</v>
      </c>
      <c r="C19" s="139" t="s">
        <v>170</v>
      </c>
      <c r="D19" s="139"/>
      <c r="E19" s="277" t="s">
        <v>171</v>
      </c>
      <c r="F19" s="277"/>
      <c r="G19" s="141" t="s">
        <v>172</v>
      </c>
      <c r="H19" s="142">
        <v>1</v>
      </c>
      <c r="I19" s="143">
        <f>Orçamento!D22</f>
        <v>54430.9</v>
      </c>
      <c r="J19" s="143">
        <f>I19</f>
        <v>54430.9</v>
      </c>
    </row>
    <row r="20" spans="1:14" s="73" customFormat="1" ht="15" x14ac:dyDescent="0.25">
      <c r="A20" s="144"/>
      <c r="B20" s="144"/>
      <c r="C20" s="144"/>
      <c r="D20" s="144"/>
      <c r="E20" s="144" t="s">
        <v>173</v>
      </c>
      <c r="F20" s="145">
        <f>ROUND(0.1948*I19/1.7137,2)</f>
        <v>6187.28</v>
      </c>
      <c r="G20" s="144"/>
      <c r="H20" s="145"/>
      <c r="I20" s="144" t="s">
        <v>174</v>
      </c>
      <c r="J20" s="145">
        <f>ROUND(0.1948*I18,2)</f>
        <v>10603.14</v>
      </c>
      <c r="K20" s="56"/>
      <c r="L20" s="56"/>
    </row>
    <row r="21" spans="1:14" x14ac:dyDescent="0.2">
      <c r="A21" s="144"/>
      <c r="B21" s="144"/>
      <c r="C21" s="144"/>
      <c r="D21" s="144"/>
      <c r="E21" s="144" t="s">
        <v>175</v>
      </c>
      <c r="F21" s="145">
        <f>J21-J18</f>
        <v>12813.029999999992</v>
      </c>
      <c r="G21" s="144"/>
      <c r="H21" s="278" t="s">
        <v>176</v>
      </c>
      <c r="I21" s="278"/>
      <c r="J21" s="145">
        <f>Orçamento!F22</f>
        <v>67243.929999999993</v>
      </c>
    </row>
    <row r="23" spans="1:14" ht="18" customHeight="1" x14ac:dyDescent="0.25">
      <c r="A23" s="146" t="str">
        <f>Orçamento!A26</f>
        <v xml:space="preserve"> 2.3</v>
      </c>
      <c r="B23" s="147" t="s">
        <v>162</v>
      </c>
      <c r="C23" s="146" t="s">
        <v>18</v>
      </c>
      <c r="D23" s="146" t="s">
        <v>163</v>
      </c>
      <c r="E23" s="280" t="s">
        <v>24</v>
      </c>
      <c r="F23" s="280"/>
      <c r="G23" s="148" t="s">
        <v>130</v>
      </c>
      <c r="H23" s="147" t="s">
        <v>131</v>
      </c>
      <c r="I23" s="147" t="s">
        <v>164</v>
      </c>
      <c r="J23" s="147" t="s">
        <v>165</v>
      </c>
      <c r="K23"/>
      <c r="L23" s="56"/>
      <c r="M23" s="56"/>
      <c r="N23" s="73"/>
    </row>
    <row r="24" spans="1:14" ht="25.5" x14ac:dyDescent="0.2">
      <c r="A24" s="134" t="s">
        <v>166</v>
      </c>
      <c r="B24" s="135" t="str">
        <f>Orçamento!B26</f>
        <v>022121 SBC</v>
      </c>
      <c r="C24" s="134" t="str">
        <f>Orçamento!C26</f>
        <v>DEMOLICAO PILARES DE ESTRUTURAS METALICAS</v>
      </c>
      <c r="D24" s="134" t="s">
        <v>48</v>
      </c>
      <c r="E24" s="276" t="s">
        <v>356</v>
      </c>
      <c r="F24" s="276"/>
      <c r="G24" s="136" t="s">
        <v>56</v>
      </c>
      <c r="H24" s="137">
        <v>1</v>
      </c>
      <c r="I24" s="138">
        <f>SUM(J25:J26)</f>
        <v>993.21</v>
      </c>
      <c r="J24" s="138">
        <f>I24</f>
        <v>993.21</v>
      </c>
      <c r="K24" s="69"/>
      <c r="M24" s="62"/>
    </row>
    <row r="25" spans="1:14" ht="24" customHeight="1" x14ac:dyDescent="0.2">
      <c r="A25" s="149" t="s">
        <v>343</v>
      </c>
      <c r="B25" s="150" t="s">
        <v>470</v>
      </c>
      <c r="C25" s="149" t="s">
        <v>471</v>
      </c>
      <c r="D25" s="149" t="s">
        <v>54</v>
      </c>
      <c r="E25" s="279" t="s">
        <v>346</v>
      </c>
      <c r="F25" s="279"/>
      <c r="G25" s="151" t="s">
        <v>347</v>
      </c>
      <c r="H25" s="152">
        <v>19.609000000000002</v>
      </c>
      <c r="I25" s="153">
        <v>20.6</v>
      </c>
      <c r="J25" s="153">
        <f>TRUNC(I25*H25,2)</f>
        <v>403.94</v>
      </c>
      <c r="K25"/>
    </row>
    <row r="26" spans="1:14" ht="24" customHeight="1" x14ac:dyDescent="0.2">
      <c r="A26" s="149" t="s">
        <v>343</v>
      </c>
      <c r="B26" s="150" t="s">
        <v>344</v>
      </c>
      <c r="C26" s="149" t="s">
        <v>345</v>
      </c>
      <c r="D26" s="149" t="s">
        <v>54</v>
      </c>
      <c r="E26" s="279" t="s">
        <v>346</v>
      </c>
      <c r="F26" s="279"/>
      <c r="G26" s="151" t="s">
        <v>347</v>
      </c>
      <c r="H26" s="152">
        <v>30.297000000000001</v>
      </c>
      <c r="I26" s="153">
        <f>I32</f>
        <v>19.45</v>
      </c>
      <c r="J26" s="153">
        <f>TRUNC(I26*H26,2)</f>
        <v>589.27</v>
      </c>
      <c r="K26"/>
    </row>
    <row r="27" spans="1:14" s="73" customFormat="1" ht="15" x14ac:dyDescent="0.25">
      <c r="A27" s="144"/>
      <c r="B27" s="144"/>
      <c r="C27" s="144"/>
      <c r="D27" s="144"/>
      <c r="E27" s="144" t="s">
        <v>173</v>
      </c>
      <c r="F27" s="145">
        <v>2.87</v>
      </c>
      <c r="G27" s="144" t="s">
        <v>355</v>
      </c>
      <c r="H27" s="145">
        <f>TRUNC(F27*115.73%,2)</f>
        <v>3.32</v>
      </c>
      <c r="I27" s="144" t="s">
        <v>174</v>
      </c>
      <c r="J27" s="145">
        <f>H27+F27</f>
        <v>6.1899999999999995</v>
      </c>
      <c r="K27" s="220"/>
      <c r="L27" s="56"/>
    </row>
    <row r="28" spans="1:14" x14ac:dyDescent="0.2">
      <c r="A28" s="144"/>
      <c r="B28" s="144"/>
      <c r="C28" s="144"/>
      <c r="D28" s="144"/>
      <c r="E28" s="144" t="s">
        <v>175</v>
      </c>
      <c r="F28" s="145">
        <f>TRUNC(I24*23.54%,2)</f>
        <v>233.8</v>
      </c>
      <c r="G28" s="144"/>
      <c r="H28" s="278" t="s">
        <v>176</v>
      </c>
      <c r="I28" s="278"/>
      <c r="J28" s="145">
        <f>F28+J24</f>
        <v>1227.01</v>
      </c>
    </row>
    <row r="29" spans="1:14" x14ac:dyDescent="0.2">
      <c r="L29"/>
    </row>
    <row r="30" spans="1:14" ht="18" customHeight="1" x14ac:dyDescent="0.2">
      <c r="A30" s="146" t="s">
        <v>332</v>
      </c>
      <c r="B30" s="147" t="s">
        <v>162</v>
      </c>
      <c r="C30" s="146" t="s">
        <v>18</v>
      </c>
      <c r="D30" s="146" t="s">
        <v>163</v>
      </c>
      <c r="E30" s="280" t="s">
        <v>24</v>
      </c>
      <c r="F30" s="280"/>
      <c r="G30" s="148" t="s">
        <v>130</v>
      </c>
      <c r="H30" s="147" t="s">
        <v>131</v>
      </c>
      <c r="I30" s="147" t="s">
        <v>164</v>
      </c>
      <c r="J30" s="147" t="s">
        <v>165</v>
      </c>
      <c r="K30"/>
    </row>
    <row r="31" spans="1:14" ht="51" x14ac:dyDescent="0.2">
      <c r="A31" s="134" t="s">
        <v>166</v>
      </c>
      <c r="B31" s="135" t="s">
        <v>333</v>
      </c>
      <c r="C31" s="134" t="s">
        <v>371</v>
      </c>
      <c r="D31" s="134" t="s">
        <v>48</v>
      </c>
      <c r="E31" s="276" t="s">
        <v>342</v>
      </c>
      <c r="F31" s="276"/>
      <c r="G31" s="136" t="s">
        <v>62</v>
      </c>
      <c r="H31" s="137">
        <v>1</v>
      </c>
      <c r="I31" s="138">
        <f>SUM(J32:J35)</f>
        <v>238.48000000000002</v>
      </c>
      <c r="J31" s="138">
        <f>I31</f>
        <v>238.48000000000002</v>
      </c>
      <c r="K31" s="69"/>
    </row>
    <row r="32" spans="1:14" ht="24" customHeight="1" x14ac:dyDescent="0.2">
      <c r="A32" s="149" t="s">
        <v>343</v>
      </c>
      <c r="B32" s="150" t="s">
        <v>344</v>
      </c>
      <c r="C32" s="149" t="s">
        <v>345</v>
      </c>
      <c r="D32" s="149" t="s">
        <v>54</v>
      </c>
      <c r="E32" s="279" t="s">
        <v>346</v>
      </c>
      <c r="F32" s="279"/>
      <c r="G32" s="151" t="s">
        <v>347</v>
      </c>
      <c r="H32" s="152">
        <v>1.333</v>
      </c>
      <c r="I32" s="153">
        <v>19.45</v>
      </c>
      <c r="J32" s="153">
        <f>TRUNC(I32*H32,2)</f>
        <v>25.92</v>
      </c>
      <c r="K32"/>
      <c r="L32" s="163"/>
    </row>
    <row r="33" spans="1:14" ht="24" customHeight="1" x14ac:dyDescent="0.2">
      <c r="A33" s="149" t="s">
        <v>343</v>
      </c>
      <c r="B33" s="150" t="s">
        <v>348</v>
      </c>
      <c r="C33" s="149" t="s">
        <v>349</v>
      </c>
      <c r="D33" s="149" t="s">
        <v>54</v>
      </c>
      <c r="E33" s="279" t="s">
        <v>346</v>
      </c>
      <c r="F33" s="279"/>
      <c r="G33" s="151" t="s">
        <v>347</v>
      </c>
      <c r="H33" s="152">
        <f>H32/2</f>
        <v>0.66649999999999998</v>
      </c>
      <c r="I33" s="153">
        <v>28.41</v>
      </c>
      <c r="J33" s="153">
        <f t="shared" ref="J33:J34" si="0">TRUNC(I33*H33,2)</f>
        <v>18.93</v>
      </c>
      <c r="K33"/>
      <c r="L33" s="163"/>
    </row>
    <row r="34" spans="1:14" ht="48" customHeight="1" x14ac:dyDescent="0.2">
      <c r="A34" s="149" t="s">
        <v>350</v>
      </c>
      <c r="B34" s="150" t="s">
        <v>351</v>
      </c>
      <c r="C34" s="149" t="s">
        <v>370</v>
      </c>
      <c r="D34" s="149" t="s">
        <v>48</v>
      </c>
      <c r="E34" s="279" t="s">
        <v>352</v>
      </c>
      <c r="F34" s="279"/>
      <c r="G34" s="151" t="s">
        <v>75</v>
      </c>
      <c r="H34" s="152">
        <v>0.60724999999999996</v>
      </c>
      <c r="I34" s="153">
        <f>Cotações!I17</f>
        <v>130.66</v>
      </c>
      <c r="J34" s="153">
        <f t="shared" si="0"/>
        <v>79.34</v>
      </c>
      <c r="K34"/>
    </row>
    <row r="35" spans="1:14" ht="25.5" x14ac:dyDescent="0.2">
      <c r="A35" s="149" t="s">
        <v>350</v>
      </c>
      <c r="B35" s="150" t="s">
        <v>353</v>
      </c>
      <c r="C35" s="149" t="s">
        <v>354</v>
      </c>
      <c r="D35" s="149" t="s">
        <v>48</v>
      </c>
      <c r="E35" s="279" t="s">
        <v>352</v>
      </c>
      <c r="F35" s="279"/>
      <c r="G35" s="151" t="s">
        <v>75</v>
      </c>
      <c r="H35" s="152">
        <v>2.15</v>
      </c>
      <c r="I35" s="153">
        <f>Cotações!I24</f>
        <v>53.16</v>
      </c>
      <c r="J35" s="153">
        <f>TRUNC(I35*H35,2)</f>
        <v>114.29</v>
      </c>
      <c r="K35"/>
      <c r="L35"/>
    </row>
    <row r="36" spans="1:14" s="73" customFormat="1" ht="15" x14ac:dyDescent="0.25">
      <c r="A36" s="144"/>
      <c r="B36" s="144"/>
      <c r="C36" s="144"/>
      <c r="D36" s="144"/>
      <c r="E36" s="144" t="s">
        <v>173</v>
      </c>
      <c r="F36" s="145">
        <v>18.72</v>
      </c>
      <c r="G36" s="144" t="s">
        <v>355</v>
      </c>
      <c r="H36" s="145">
        <f>TRUNC(F36*115.73%,2)</f>
        <v>21.66</v>
      </c>
      <c r="I36" s="144" t="s">
        <v>174</v>
      </c>
      <c r="J36" s="145">
        <f>H36+F36</f>
        <v>40.379999999999995</v>
      </c>
      <c r="K36" s="219"/>
    </row>
    <row r="37" spans="1:14" x14ac:dyDescent="0.2">
      <c r="A37" s="144"/>
      <c r="B37" s="144"/>
      <c r="C37" s="144"/>
      <c r="D37" s="144"/>
      <c r="E37" s="144" t="s">
        <v>175</v>
      </c>
      <c r="F37" s="145">
        <f>TRUNC(I31*23.54%,2)</f>
        <v>56.13</v>
      </c>
      <c r="G37" s="144"/>
      <c r="H37" s="278" t="s">
        <v>176</v>
      </c>
      <c r="I37" s="278"/>
      <c r="J37" s="145">
        <f>F37+J31</f>
        <v>294.61</v>
      </c>
      <c r="K37"/>
      <c r="L37"/>
    </row>
    <row r="38" spans="1:14" x14ac:dyDescent="0.2">
      <c r="L38"/>
      <c r="M38" s="62"/>
    </row>
    <row r="39" spans="1:14" ht="18" customHeight="1" x14ac:dyDescent="0.25">
      <c r="A39" s="146" t="s">
        <v>64</v>
      </c>
      <c r="B39" s="147" t="s">
        <v>162</v>
      </c>
      <c r="C39" s="146" t="s">
        <v>18</v>
      </c>
      <c r="D39" s="146" t="s">
        <v>163</v>
      </c>
      <c r="E39" s="280" t="s">
        <v>24</v>
      </c>
      <c r="F39" s="280"/>
      <c r="G39" s="148" t="s">
        <v>130</v>
      </c>
      <c r="H39" s="147" t="s">
        <v>131</v>
      </c>
      <c r="I39" s="147" t="s">
        <v>164</v>
      </c>
      <c r="J39" s="147" t="s">
        <v>165</v>
      </c>
      <c r="K39"/>
      <c r="L39" s="56"/>
      <c r="M39" s="56"/>
      <c r="N39" s="73"/>
    </row>
    <row r="40" spans="1:14" ht="25.5" x14ac:dyDescent="0.2">
      <c r="A40" s="134" t="s">
        <v>166</v>
      </c>
      <c r="B40" s="135" t="s">
        <v>336</v>
      </c>
      <c r="C40" s="134" t="str">
        <f>Orçamento!C43</f>
        <v>CUSTO HORA CAMINHAO GUINDAUTO MERCEDES L1620 8tn 200CV</v>
      </c>
      <c r="D40" s="134" t="s">
        <v>48</v>
      </c>
      <c r="E40" s="276" t="s">
        <v>356</v>
      </c>
      <c r="F40" s="276"/>
      <c r="G40" s="136" t="s">
        <v>56</v>
      </c>
      <c r="H40" s="137">
        <v>1</v>
      </c>
      <c r="I40" s="138">
        <f>SUM(J41:J42)</f>
        <v>91.61</v>
      </c>
      <c r="J40" s="138">
        <f>I40</f>
        <v>91.61</v>
      </c>
      <c r="K40" s="69"/>
      <c r="M40" s="62"/>
    </row>
    <row r="41" spans="1:14" ht="24" customHeight="1" x14ac:dyDescent="0.2">
      <c r="A41" s="149" t="s">
        <v>343</v>
      </c>
      <c r="B41" s="150">
        <v>88284</v>
      </c>
      <c r="C41" s="149" t="s">
        <v>447</v>
      </c>
      <c r="D41" s="149" t="s">
        <v>54</v>
      </c>
      <c r="E41" s="279" t="s">
        <v>346</v>
      </c>
      <c r="F41" s="279"/>
      <c r="G41" s="151" t="s">
        <v>347</v>
      </c>
      <c r="H41" s="152">
        <v>1.008</v>
      </c>
      <c r="I41" s="153">
        <v>25.91</v>
      </c>
      <c r="J41" s="153">
        <f>TRUNC(I41*H41,2)</f>
        <v>26.11</v>
      </c>
      <c r="K41"/>
    </row>
    <row r="42" spans="1:14" ht="24" customHeight="1" x14ac:dyDescent="0.2">
      <c r="A42" s="149" t="s">
        <v>350</v>
      </c>
      <c r="B42" s="150">
        <v>30542</v>
      </c>
      <c r="C42" s="149" t="s">
        <v>448</v>
      </c>
      <c r="D42" s="149" t="s">
        <v>449</v>
      </c>
      <c r="E42" s="279" t="s">
        <v>352</v>
      </c>
      <c r="F42" s="279"/>
      <c r="G42" s="151" t="s">
        <v>347</v>
      </c>
      <c r="H42" s="152">
        <v>1</v>
      </c>
      <c r="I42" s="153">
        <v>65.5</v>
      </c>
      <c r="J42" s="153">
        <f>TRUNC(I42*H42,2)</f>
        <v>65.5</v>
      </c>
      <c r="K42"/>
    </row>
    <row r="43" spans="1:14" s="73" customFormat="1" ht="15" x14ac:dyDescent="0.25">
      <c r="A43" s="144"/>
      <c r="B43" s="144"/>
      <c r="C43" s="144"/>
      <c r="D43" s="144"/>
      <c r="E43" s="144" t="s">
        <v>173</v>
      </c>
      <c r="F43" s="145">
        <v>10.89</v>
      </c>
      <c r="G43" s="144" t="s">
        <v>355</v>
      </c>
      <c r="H43" s="145">
        <f>TRUNC(F43*115.73%,2)</f>
        <v>12.6</v>
      </c>
      <c r="I43" s="144" t="s">
        <v>174</v>
      </c>
      <c r="J43" s="145">
        <f>H43+F43</f>
        <v>23.490000000000002</v>
      </c>
      <c r="K43" s="220"/>
      <c r="L43" s="56"/>
    </row>
    <row r="44" spans="1:14" x14ac:dyDescent="0.2">
      <c r="A44" s="144"/>
      <c r="B44" s="144"/>
      <c r="C44" s="144"/>
      <c r="D44" s="144"/>
      <c r="E44" s="144" t="s">
        <v>175</v>
      </c>
      <c r="F44" s="145">
        <f>TRUNC(I40*23.54%,2)</f>
        <v>21.56</v>
      </c>
      <c r="G44" s="144"/>
      <c r="H44" s="278" t="s">
        <v>176</v>
      </c>
      <c r="I44" s="278"/>
      <c r="J44" s="145">
        <f>F44+J40</f>
        <v>113.17</v>
      </c>
    </row>
    <row r="45" spans="1:14" x14ac:dyDescent="0.2">
      <c r="L45"/>
    </row>
  </sheetData>
  <mergeCells count="32">
    <mergeCell ref="H44:I44"/>
    <mergeCell ref="E39:F39"/>
    <mergeCell ref="E40:F40"/>
    <mergeCell ref="E41:F41"/>
    <mergeCell ref="E42:F42"/>
    <mergeCell ref="E26:F26"/>
    <mergeCell ref="H28:I28"/>
    <mergeCell ref="E35:F35"/>
    <mergeCell ref="H37:I37"/>
    <mergeCell ref="E23:F23"/>
    <mergeCell ref="E24:F24"/>
    <mergeCell ref="E25:F25"/>
    <mergeCell ref="E30:F30"/>
    <mergeCell ref="E31:F31"/>
    <mergeCell ref="E32:F32"/>
    <mergeCell ref="E33:F33"/>
    <mergeCell ref="E34:F34"/>
    <mergeCell ref="A8:B10"/>
    <mergeCell ref="C8:J10"/>
    <mergeCell ref="A11:B13"/>
    <mergeCell ref="C11:C12"/>
    <mergeCell ref="E11:F11"/>
    <mergeCell ref="G11:H11"/>
    <mergeCell ref="E12:F12"/>
    <mergeCell ref="G12:H12"/>
    <mergeCell ref="E13:F13"/>
    <mergeCell ref="G13:J13"/>
    <mergeCell ref="A15:J15"/>
    <mergeCell ref="E17:F17"/>
    <mergeCell ref="E18:F18"/>
    <mergeCell ref="E19:F19"/>
    <mergeCell ref="H21:I21"/>
  </mergeCells>
  <printOptions horizontalCentered="1"/>
  <pageMargins left="0.51181102362204722" right="0.51181102362204722" top="0.43307086614173229" bottom="0.55118110236220474" header="0.51181102362204722" footer="0.51181102362204722"/>
  <pageSetup paperSize="9" scale="65" firstPageNumber="0" orientation="portrait" horizontalDpi="300" verticalDpi="300" r:id="rId1"/>
  <headerFooter scaleWithDoc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39"/>
  <sheetViews>
    <sheetView tabSelected="1" view="pageBreakPreview" topLeftCell="B3" zoomScale="95" zoomScaleNormal="85" zoomScalePageLayoutView="95" workbookViewId="0">
      <selection activeCell="P37" sqref="P37"/>
    </sheetView>
  </sheetViews>
  <sheetFormatPr defaultRowHeight="14.25" x14ac:dyDescent="0.2"/>
  <cols>
    <col min="1" max="1" width="8.75" hidden="1" customWidth="1"/>
    <col min="2" max="2" width="8.75" customWidth="1"/>
    <col min="3" max="3" width="47.75" customWidth="1"/>
    <col min="4" max="4" width="10.625" style="30" customWidth="1"/>
    <col min="5" max="5" width="10.625" style="20" customWidth="1"/>
    <col min="6" max="7" width="10.25" customWidth="1"/>
    <col min="8" max="8" width="8.75" customWidth="1"/>
    <col min="9" max="9" width="10" customWidth="1"/>
    <col min="10" max="10" width="8.75" customWidth="1"/>
    <col min="11" max="11" width="8.75" hidden="1" customWidth="1"/>
    <col min="12" max="12" width="8.75" customWidth="1"/>
    <col min="13" max="13" width="12.75" bestFit="1" customWidth="1"/>
    <col min="14" max="14" width="13.125" bestFit="1" customWidth="1"/>
    <col min="15" max="1026" width="8.75" customWidth="1"/>
  </cols>
  <sheetData>
    <row r="1" spans="1:11" ht="6" customHeight="1" x14ac:dyDescent="0.2"/>
    <row r="7" spans="1:11" ht="15" thickBot="1" x14ac:dyDescent="0.25"/>
    <row r="8" spans="1:11" ht="14.25" customHeight="1" thickBot="1" x14ac:dyDescent="0.25">
      <c r="B8" s="233" t="s">
        <v>30</v>
      </c>
      <c r="C8" s="305" t="str">
        <f>CAPA!A8</f>
        <v>Serviço de Engenharia para construção de muro pré-moldado em placas de concreto na DRF Boa Vista.</v>
      </c>
      <c r="D8" s="259"/>
      <c r="E8" s="259"/>
      <c r="F8" s="259"/>
      <c r="G8" s="259"/>
      <c r="H8" s="259"/>
      <c r="I8" s="259"/>
      <c r="J8" s="306"/>
      <c r="K8" s="155"/>
    </row>
    <row r="9" spans="1:11" ht="15" thickBot="1" x14ac:dyDescent="0.25">
      <c r="A9" s="156"/>
      <c r="B9" s="227"/>
      <c r="C9" s="307"/>
      <c r="D9" s="308"/>
      <c r="E9" s="308"/>
      <c r="F9" s="308"/>
      <c r="G9" s="308"/>
      <c r="H9" s="308"/>
      <c r="I9" s="308"/>
      <c r="J9" s="309"/>
      <c r="K9" s="155"/>
    </row>
    <row r="10" spans="1:11" ht="15" thickBot="1" x14ac:dyDescent="0.25">
      <c r="B10" s="257" t="s">
        <v>31</v>
      </c>
      <c r="C10" s="302"/>
      <c r="D10" s="233" t="str">
        <f>'CPU''s'!A11</f>
        <v>REFERÊNCIA DE PREÇO: 
SINAPI FEV/2023 - Onerado</v>
      </c>
      <c r="E10" s="233"/>
      <c r="F10" s="221"/>
      <c r="G10" s="296" t="str">
        <f>CAPA!A29</f>
        <v xml:space="preserve">Fonte </v>
      </c>
      <c r="H10" s="297"/>
      <c r="I10" s="305">
        <f>CAPA!D29</f>
        <v>150251030</v>
      </c>
      <c r="J10" s="306"/>
      <c r="K10" s="23"/>
    </row>
    <row r="11" spans="1:11" ht="15" customHeight="1" thickBot="1" x14ac:dyDescent="0.25">
      <c r="B11" s="303" t="s">
        <v>32</v>
      </c>
      <c r="C11" s="231"/>
      <c r="D11" s="233"/>
      <c r="E11" s="233"/>
      <c r="F11" s="44"/>
      <c r="G11" s="298" t="str">
        <f>CAPA!A33</f>
        <v xml:space="preserve">Natureza da Despesa </v>
      </c>
      <c r="H11" s="299"/>
      <c r="I11" s="310">
        <f>CAPA!D33</f>
        <v>449051</v>
      </c>
      <c r="J11" s="311"/>
      <c r="K11" s="23"/>
    </row>
    <row r="12" spans="1:11" ht="15" customHeight="1" thickBot="1" x14ac:dyDescent="0.25">
      <c r="B12" s="304"/>
      <c r="C12" s="228"/>
      <c r="D12" s="233"/>
      <c r="E12" s="233"/>
      <c r="F12" s="44"/>
      <c r="G12" s="300" t="str">
        <f>CAPA!A17</f>
        <v>PRAZO DE EXECUÇÃO:</v>
      </c>
      <c r="H12" s="301"/>
      <c r="I12" s="307" t="str">
        <f>CAPA!D17&amp;" "&amp;CAPA!F17</f>
        <v xml:space="preserve">02 (dois) meses </v>
      </c>
      <c r="J12" s="309"/>
      <c r="K12" s="23"/>
    </row>
    <row r="13" spans="1:11" ht="15" customHeight="1" thickBot="1" x14ac:dyDescent="0.25">
      <c r="B13" s="293" t="s">
        <v>299</v>
      </c>
      <c r="C13" s="294"/>
      <c r="D13" s="295"/>
      <c r="E13" s="252" t="s">
        <v>33</v>
      </c>
      <c r="F13" s="252"/>
      <c r="G13" s="252"/>
      <c r="H13" s="27">
        <f>Orçamento!G14</f>
        <v>0.2354</v>
      </c>
      <c r="I13" s="252"/>
      <c r="J13" s="252"/>
      <c r="K13" s="28"/>
    </row>
    <row r="14" spans="1:11" ht="4.1500000000000004" customHeight="1" thickBot="1" x14ac:dyDescent="0.25"/>
    <row r="15" spans="1:11" ht="16.149999999999999" customHeight="1" x14ac:dyDescent="0.2">
      <c r="B15" s="291" t="s">
        <v>178</v>
      </c>
      <c r="C15" s="291"/>
      <c r="D15" s="291"/>
      <c r="E15" s="291"/>
      <c r="F15" s="291"/>
      <c r="G15" s="291"/>
      <c r="H15" s="292">
        <f>Orçamento!G19</f>
        <v>83643.06</v>
      </c>
      <c r="I15" s="292"/>
      <c r="J15" s="292"/>
    </row>
    <row r="16" spans="1:11" ht="4.1500000000000004" customHeight="1" x14ac:dyDescent="0.2">
      <c r="D16"/>
      <c r="E16" s="30"/>
      <c r="F16" s="20"/>
      <c r="G16" s="20"/>
    </row>
    <row r="17" spans="2:14" ht="13.9" customHeight="1" x14ac:dyDescent="0.2">
      <c r="B17" s="289" t="s">
        <v>35</v>
      </c>
      <c r="C17" s="289" t="s">
        <v>179</v>
      </c>
      <c r="D17" s="289"/>
      <c r="E17" s="290" t="s">
        <v>180</v>
      </c>
      <c r="F17" s="290"/>
      <c r="G17" s="290"/>
      <c r="H17" s="289" t="s">
        <v>181</v>
      </c>
      <c r="I17" s="289"/>
      <c r="J17" s="289" t="s">
        <v>47</v>
      </c>
    </row>
    <row r="18" spans="2:14" x14ac:dyDescent="0.2">
      <c r="B18" s="289"/>
      <c r="C18" s="289"/>
      <c r="D18" s="289"/>
      <c r="E18" s="70" t="s">
        <v>374</v>
      </c>
      <c r="F18" s="70" t="s">
        <v>375</v>
      </c>
      <c r="G18" s="70" t="s">
        <v>469</v>
      </c>
      <c r="H18" s="289"/>
      <c r="I18" s="289"/>
      <c r="J18" s="289"/>
    </row>
    <row r="19" spans="2:14" ht="4.1500000000000004" customHeight="1" x14ac:dyDescent="0.2">
      <c r="B19" s="244"/>
      <c r="C19" s="244"/>
      <c r="D19" s="4"/>
      <c r="E19" s="244"/>
      <c r="F19" s="244"/>
      <c r="G19" s="244"/>
      <c r="H19" s="4"/>
      <c r="I19" s="244"/>
      <c r="J19" s="244"/>
    </row>
    <row r="20" spans="2:14" x14ac:dyDescent="0.2">
      <c r="B20" s="281">
        <v>1</v>
      </c>
      <c r="C20" s="282" t="str">
        <f>Orçamento!C21</f>
        <v>ADMINITRAÇÃO DA OBRA</v>
      </c>
      <c r="D20" s="282"/>
      <c r="E20" s="71">
        <f>ROUND(H20*0.403,2)</f>
        <v>1688.28</v>
      </c>
      <c r="F20" s="71">
        <f>ROUND(H20*0.3966,2)</f>
        <v>1661.47</v>
      </c>
      <c r="G20" s="71">
        <f>ROUND(H20*0.2004,2)</f>
        <v>839.53</v>
      </c>
      <c r="H20" s="283">
        <f>Orçamento!I21</f>
        <v>4189.29</v>
      </c>
      <c r="I20" s="283"/>
      <c r="J20" s="284">
        <f>H20/$H$15</f>
        <v>5.0085326863938268E-2</v>
      </c>
      <c r="M20" s="226">
        <f>SUM(E20:G20)</f>
        <v>4189.28</v>
      </c>
      <c r="N20" t="b">
        <f>M20=H20</f>
        <v>0</v>
      </c>
    </row>
    <row r="21" spans="2:14" x14ac:dyDescent="0.2">
      <c r="B21" s="281"/>
      <c r="C21" s="282"/>
      <c r="D21" s="282"/>
      <c r="E21" s="72">
        <f>E20/$H$20</f>
        <v>0.4029990762157788</v>
      </c>
      <c r="F21" s="72">
        <f>F20/$H$20</f>
        <v>0.39659942376870544</v>
      </c>
      <c r="G21" s="72">
        <f>G20/$H$20</f>
        <v>0.20039911297618451</v>
      </c>
      <c r="H21" s="283"/>
      <c r="I21" s="283"/>
      <c r="J21" s="284"/>
      <c r="M21" s="226">
        <f>SUM(E21:G21)</f>
        <v>0.9999976129606688</v>
      </c>
    </row>
    <row r="22" spans="2:14" x14ac:dyDescent="0.2">
      <c r="B22" s="281">
        <v>2</v>
      </c>
      <c r="C22" s="282" t="str">
        <f>Orçamento!C23</f>
        <v>SERVIÇOS INICIAIS</v>
      </c>
      <c r="D22" s="282"/>
      <c r="E22" s="71">
        <f>Orçamento!F31+Orçamento!F30+Orçamento!F29+Orçamento!F28+Orçamento!I27+Orçamento!I25</f>
        <v>6511.2099999999991</v>
      </c>
      <c r="F22" s="71">
        <f>H22-G22-E22</f>
        <v>8573.43</v>
      </c>
      <c r="G22" s="71">
        <f>Orçamento!F31+Orçamento!F30+Orçamento!F29+Orçamento!F28</f>
        <v>4072.0499999999997</v>
      </c>
      <c r="H22" s="283">
        <f>Orçamento!I23</f>
        <v>19156.689999999999</v>
      </c>
      <c r="I22" s="283"/>
      <c r="J22" s="284">
        <f>H22/$H$15</f>
        <v>0.22902904317465189</v>
      </c>
      <c r="M22" s="226">
        <f t="shared" ref="M22:M27" si="0">SUM(E22:G22)</f>
        <v>19156.689999999999</v>
      </c>
    </row>
    <row r="23" spans="2:14" x14ac:dyDescent="0.2">
      <c r="B23" s="281"/>
      <c r="C23" s="282"/>
      <c r="D23" s="282"/>
      <c r="E23" s="72">
        <f>E22/H22</f>
        <v>0.33989222564023325</v>
      </c>
      <c r="F23" s="72">
        <f>F22/H22</f>
        <v>0.44754234682505178</v>
      </c>
      <c r="G23" s="72">
        <f>1-F23-E23</f>
        <v>0.21256542753471497</v>
      </c>
      <c r="H23" s="283"/>
      <c r="I23" s="283"/>
      <c r="J23" s="284"/>
      <c r="M23" s="226">
        <f t="shared" si="0"/>
        <v>1</v>
      </c>
    </row>
    <row r="24" spans="2:14" x14ac:dyDescent="0.2">
      <c r="B24" s="281">
        <v>3</v>
      </c>
      <c r="C24" s="282" t="str">
        <f>Orçamento!C32</f>
        <v>CONSTRUÇÃO DO MURO</v>
      </c>
      <c r="D24" s="282"/>
      <c r="E24" s="71">
        <f>(Orçamento!I34+Orçamento!I35+Orçamento!I36)/2 + Orçamento!I38/3</f>
        <v>15561.924999999999</v>
      </c>
      <c r="F24" s="71">
        <f>H24-G24-E24</f>
        <v>20638.545000000002</v>
      </c>
      <c r="G24" s="71">
        <f>Orçamento!I40+Orçamento!I39+(Orçamento!I38)/6</f>
        <v>11124.92</v>
      </c>
      <c r="H24" s="283">
        <f>Orçamento!I32</f>
        <v>47325.39</v>
      </c>
      <c r="I24" s="283"/>
      <c r="J24" s="284">
        <f>H24/$H$15</f>
        <v>0.5658017533074472</v>
      </c>
      <c r="M24" s="226">
        <f t="shared" si="0"/>
        <v>47325.39</v>
      </c>
    </row>
    <row r="25" spans="2:14" x14ac:dyDescent="0.2">
      <c r="B25" s="281"/>
      <c r="C25" s="282"/>
      <c r="D25" s="282"/>
      <c r="E25" s="72">
        <f>E24/H24</f>
        <v>0.32882824631767427</v>
      </c>
      <c r="F25" s="72">
        <f>F24/H24</f>
        <v>0.43609878333807711</v>
      </c>
      <c r="G25" s="72">
        <f>1-F25-E25</f>
        <v>0.23507297034424857</v>
      </c>
      <c r="H25" s="283"/>
      <c r="I25" s="283"/>
      <c r="J25" s="284"/>
      <c r="M25" s="226">
        <f t="shared" si="0"/>
        <v>0.99999999999999989</v>
      </c>
    </row>
    <row r="26" spans="2:14" x14ac:dyDescent="0.2">
      <c r="B26" s="281">
        <v>4</v>
      </c>
      <c r="C26" s="282" t="str">
        <f>Orçamento!C41</f>
        <v>SERVIÇOS COMPLEMENTARES</v>
      </c>
      <c r="D26" s="282"/>
      <c r="E26" s="71">
        <f>Orçamento!I42+Orçamento!I43/3</f>
        <v>9953.8233333333337</v>
      </c>
      <c r="F26" s="71">
        <f>H26-G26-E26</f>
        <v>2263.3999999999978</v>
      </c>
      <c r="G26" s="71">
        <f>Orçamento!I43/6</f>
        <v>754.4666666666667</v>
      </c>
      <c r="H26" s="283">
        <f>Orçamento!I41</f>
        <v>12971.689999999999</v>
      </c>
      <c r="I26" s="283"/>
      <c r="J26" s="284">
        <f>H26/$H$15</f>
        <v>0.15508387665396267</v>
      </c>
      <c r="M26" s="226">
        <f t="shared" si="0"/>
        <v>12971.689999999999</v>
      </c>
    </row>
    <row r="27" spans="2:14" x14ac:dyDescent="0.2">
      <c r="B27" s="281"/>
      <c r="C27" s="282"/>
      <c r="D27" s="282"/>
      <c r="E27" s="72">
        <f>E26/H26</f>
        <v>0.76734976963937118</v>
      </c>
      <c r="F27" s="72">
        <f>F26/H26</f>
        <v>0.17448767277047156</v>
      </c>
      <c r="G27" s="72">
        <f>1-E27</f>
        <v>0.23265023036062882</v>
      </c>
      <c r="H27" s="283"/>
      <c r="I27" s="283"/>
      <c r="J27" s="284"/>
      <c r="M27" s="226">
        <f t="shared" si="0"/>
        <v>1.1744876727704716</v>
      </c>
    </row>
    <row r="28" spans="2:14" ht="4.1500000000000004" customHeight="1" x14ac:dyDescent="0.2">
      <c r="D28"/>
      <c r="E28" s="30"/>
      <c r="F28" s="20"/>
      <c r="G28" s="20"/>
    </row>
    <row r="29" spans="2:14" ht="13.9" customHeight="1" x14ac:dyDescent="0.2">
      <c r="B29" s="286" t="s">
        <v>182</v>
      </c>
      <c r="C29" s="286"/>
      <c r="D29" s="286"/>
      <c r="E29" s="71">
        <f>E20+E24+E26+E22</f>
        <v>33715.238333333327</v>
      </c>
      <c r="F29" s="71">
        <f>F20+F24+F26+F22</f>
        <v>33136.845000000001</v>
      </c>
      <c r="G29" s="71">
        <f>G20+G24+G26+G22</f>
        <v>16790.966666666667</v>
      </c>
      <c r="H29" s="287">
        <f>SUM(H20:I27)</f>
        <v>83643.06</v>
      </c>
      <c r="I29" s="287"/>
      <c r="J29" s="288">
        <f>SUM(J20:J27)</f>
        <v>1</v>
      </c>
    </row>
    <row r="30" spans="2:14" ht="13.9" customHeight="1" x14ac:dyDescent="0.2">
      <c r="B30" s="286" t="s">
        <v>183</v>
      </c>
      <c r="C30" s="286"/>
      <c r="D30" s="286"/>
      <c r="E30" s="72">
        <f>E29/$H$15</f>
        <v>0.40308470700776999</v>
      </c>
      <c r="F30" s="72">
        <f>F29/$H$15</f>
        <v>0.3961696881964864</v>
      </c>
      <c r="G30" s="72">
        <f>G29/$H$15</f>
        <v>0.20074548524009844</v>
      </c>
      <c r="H30" s="287"/>
      <c r="I30" s="287"/>
      <c r="J30" s="288"/>
    </row>
    <row r="31" spans="2:14" ht="13.9" customHeight="1" x14ac:dyDescent="0.2">
      <c r="B31" s="286" t="s">
        <v>184</v>
      </c>
      <c r="C31" s="286"/>
      <c r="D31" s="286"/>
      <c r="E31" s="71">
        <f>E29</f>
        <v>33715.238333333327</v>
      </c>
      <c r="F31" s="71">
        <f>F29+E31</f>
        <v>66852.083333333328</v>
      </c>
      <c r="G31" s="71">
        <f>G29+F31</f>
        <v>83643.049999999988</v>
      </c>
      <c r="H31" s="287"/>
      <c r="I31" s="287"/>
      <c r="J31" s="288"/>
      <c r="M31">
        <f>Orçamento!G19</f>
        <v>83643.06</v>
      </c>
      <c r="N31" t="b">
        <f>H29=M31</f>
        <v>1</v>
      </c>
    </row>
    <row r="32" spans="2:14" ht="13.9" customHeight="1" x14ac:dyDescent="0.2">
      <c r="B32" s="286" t="s">
        <v>185</v>
      </c>
      <c r="C32" s="286"/>
      <c r="D32" s="286"/>
      <c r="E32" s="72">
        <f>E30</f>
        <v>0.40308470700776999</v>
      </c>
      <c r="F32" s="72">
        <f>F30+E32</f>
        <v>0.79925439520425634</v>
      </c>
      <c r="G32" s="72">
        <f>G30+F32</f>
        <v>0.99999988044435484</v>
      </c>
      <c r="H32" s="287"/>
      <c r="I32" s="287"/>
      <c r="J32" s="288"/>
    </row>
    <row r="33" spans="2:10" ht="4.1500000000000004" customHeight="1" x14ac:dyDescent="0.2">
      <c r="D33"/>
      <c r="E33" s="30"/>
      <c r="F33" s="20"/>
      <c r="G33" s="20"/>
    </row>
    <row r="34" spans="2:10" ht="13.9" customHeight="1" x14ac:dyDescent="0.25">
      <c r="B34" s="73" t="s">
        <v>186</v>
      </c>
      <c r="C34" s="285" t="s">
        <v>187</v>
      </c>
      <c r="D34" s="285"/>
      <c r="E34" s="285"/>
      <c r="F34" s="285"/>
      <c r="G34" s="285"/>
      <c r="H34" s="285"/>
      <c r="I34" s="285"/>
      <c r="J34" s="285"/>
    </row>
    <row r="35" spans="2:10" x14ac:dyDescent="0.2">
      <c r="C35" s="285"/>
      <c r="D35" s="285"/>
      <c r="E35" s="285"/>
      <c r="F35" s="285"/>
      <c r="G35" s="285"/>
      <c r="H35" s="285"/>
      <c r="I35" s="285"/>
      <c r="J35" s="285"/>
    </row>
    <row r="39" spans="2:10" x14ac:dyDescent="0.2">
      <c r="I39" s="20" t="e">
        <f>Orçamento!#REF!</f>
        <v>#REF!</v>
      </c>
    </row>
  </sheetData>
  <mergeCells count="47">
    <mergeCell ref="B8:B9"/>
    <mergeCell ref="G10:H10"/>
    <mergeCell ref="G11:H11"/>
    <mergeCell ref="G12:H12"/>
    <mergeCell ref="B10:C10"/>
    <mergeCell ref="B11:C12"/>
    <mergeCell ref="D10:E12"/>
    <mergeCell ref="C8:J9"/>
    <mergeCell ref="I10:J10"/>
    <mergeCell ref="I11:J11"/>
    <mergeCell ref="I12:J12"/>
    <mergeCell ref="E13:G13"/>
    <mergeCell ref="I13:J13"/>
    <mergeCell ref="B15:G15"/>
    <mergeCell ref="H15:J15"/>
    <mergeCell ref="B13:D13"/>
    <mergeCell ref="B17:B18"/>
    <mergeCell ref="C17:D18"/>
    <mergeCell ref="E17:G17"/>
    <mergeCell ref="H17:I18"/>
    <mergeCell ref="J17:J18"/>
    <mergeCell ref="B19:C19"/>
    <mergeCell ref="E19:G19"/>
    <mergeCell ref="I19:J19"/>
    <mergeCell ref="B20:B21"/>
    <mergeCell ref="C20:D21"/>
    <mergeCell ref="H20:I21"/>
    <mergeCell ref="J20:J21"/>
    <mergeCell ref="B22:B23"/>
    <mergeCell ref="C22:D23"/>
    <mergeCell ref="H22:I23"/>
    <mergeCell ref="J22:J23"/>
    <mergeCell ref="B24:B25"/>
    <mergeCell ref="C24:D25"/>
    <mergeCell ref="H24:I25"/>
    <mergeCell ref="J24:J25"/>
    <mergeCell ref="B26:B27"/>
    <mergeCell ref="C26:D27"/>
    <mergeCell ref="H26:I27"/>
    <mergeCell ref="J26:J27"/>
    <mergeCell ref="C34:J35"/>
    <mergeCell ref="B29:D29"/>
    <mergeCell ref="H29:I32"/>
    <mergeCell ref="J29:J32"/>
    <mergeCell ref="B30:D30"/>
    <mergeCell ref="B31:D31"/>
    <mergeCell ref="B32:D32"/>
  </mergeCells>
  <printOptions horizontalCentered="1"/>
  <pageMargins left="0.51181102362204722" right="0.51181102362204722" top="0.74803149606299213" bottom="0.43307086614173229" header="0.51181102362204722" footer="0.51181102362204722"/>
  <pageSetup paperSize="9" scale="67" firstPageNumber="0" orientation="portrait" horizontalDpi="300" verticalDpi="300" r:id="rId1"/>
  <headerFooter scaleWithDoc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2FCCB-D06C-4173-B1EE-72B153A3F4C7}">
  <sheetPr>
    <pageSetUpPr fitToPage="1"/>
  </sheetPr>
  <dimension ref="A1:J25"/>
  <sheetViews>
    <sheetView view="pageBreakPreview" topLeftCell="B11" zoomScaleNormal="85" zoomScaleSheetLayoutView="100" zoomScalePageLayoutView="95" workbookViewId="0">
      <selection activeCell="I26" sqref="I26"/>
    </sheetView>
  </sheetViews>
  <sheetFormatPr defaultColWidth="9" defaultRowHeight="14.25" x14ac:dyDescent="0.2"/>
  <cols>
    <col min="1" max="1" width="8.75" hidden="1" customWidth="1"/>
    <col min="2" max="2" width="8.75" customWidth="1"/>
    <col min="3" max="3" width="47.75" customWidth="1"/>
    <col min="4" max="4" width="10.625" style="30" customWidth="1"/>
    <col min="5" max="5" width="10.625" style="20" customWidth="1"/>
    <col min="6" max="6" width="10.25" customWidth="1"/>
    <col min="7" max="7" width="8.75" customWidth="1"/>
    <col min="8" max="8" width="10" customWidth="1"/>
    <col min="9" max="9" width="8.75" customWidth="1"/>
    <col min="10" max="10" width="8.75" hidden="1" customWidth="1"/>
    <col min="11" max="1025" width="8.75" customWidth="1"/>
  </cols>
  <sheetData>
    <row r="1" spans="1:10" ht="6" customHeight="1" x14ac:dyDescent="0.2"/>
    <row r="7" spans="1:10" ht="15" thickBot="1" x14ac:dyDescent="0.25"/>
    <row r="8" spans="1:10" ht="14.25" customHeight="1" thickBot="1" x14ac:dyDescent="0.25">
      <c r="B8" s="233" t="s">
        <v>30</v>
      </c>
      <c r="C8" s="305" t="str">
        <f>CAPA!A8</f>
        <v>Serviço de Engenharia para construção de muro pré-moldado em placas de concreto na DRF Boa Vista.</v>
      </c>
      <c r="D8" s="259"/>
      <c r="E8" s="259"/>
      <c r="F8" s="259"/>
      <c r="G8" s="259"/>
      <c r="H8" s="259"/>
      <c r="I8" s="306"/>
      <c r="J8" s="155"/>
    </row>
    <row r="9" spans="1:10" ht="15" thickBot="1" x14ac:dyDescent="0.25">
      <c r="A9" s="156"/>
      <c r="B9" s="227"/>
      <c r="C9" s="307"/>
      <c r="D9" s="308"/>
      <c r="E9" s="308"/>
      <c r="F9" s="308"/>
      <c r="G9" s="308"/>
      <c r="H9" s="308"/>
      <c r="I9" s="309"/>
      <c r="J9" s="155"/>
    </row>
    <row r="10" spans="1:10" ht="15" thickBot="1" x14ac:dyDescent="0.25">
      <c r="B10" s="257" t="s">
        <v>31</v>
      </c>
      <c r="C10" s="302"/>
      <c r="D10" s="233" t="str">
        <f>'CPU''s'!A11</f>
        <v>REFERÊNCIA DE PREÇO: 
SINAPI FEV/2023 - Onerado</v>
      </c>
      <c r="E10" s="233"/>
      <c r="F10" s="296" t="str">
        <f>CAPA!A29</f>
        <v xml:space="preserve">Fonte </v>
      </c>
      <c r="G10" s="297"/>
      <c r="H10" s="305">
        <f>CAPA!D29</f>
        <v>150251030</v>
      </c>
      <c r="I10" s="306"/>
      <c r="J10" s="23"/>
    </row>
    <row r="11" spans="1:10" ht="15" customHeight="1" thickBot="1" x14ac:dyDescent="0.25">
      <c r="B11" s="303" t="s">
        <v>32</v>
      </c>
      <c r="C11" s="231"/>
      <c r="D11" s="233"/>
      <c r="E11" s="233"/>
      <c r="F11" s="298" t="str">
        <f>CAPA!A33</f>
        <v xml:space="preserve">Natureza da Despesa </v>
      </c>
      <c r="G11" s="299"/>
      <c r="H11" s="310">
        <f>CAPA!D33</f>
        <v>449051</v>
      </c>
      <c r="I11" s="311"/>
      <c r="J11" s="23"/>
    </row>
    <row r="12" spans="1:10" ht="15" customHeight="1" thickBot="1" x14ac:dyDescent="0.25">
      <c r="B12" s="304"/>
      <c r="C12" s="228"/>
      <c r="D12" s="233"/>
      <c r="E12" s="233"/>
      <c r="F12" s="300" t="str">
        <f>CAPA!A17</f>
        <v>PRAZO DE EXECUÇÃO:</v>
      </c>
      <c r="G12" s="301"/>
      <c r="H12" s="307" t="str">
        <f>CAPA!D17&amp;" "&amp;CAPA!F17</f>
        <v xml:space="preserve">02 (dois) meses </v>
      </c>
      <c r="I12" s="309"/>
      <c r="J12" s="23"/>
    </row>
    <row r="13" spans="1:10" ht="15" customHeight="1" thickBot="1" x14ac:dyDescent="0.25">
      <c r="B13" s="293" t="s">
        <v>299</v>
      </c>
      <c r="C13" s="294"/>
      <c r="D13" s="295"/>
      <c r="E13" s="252" t="s">
        <v>33</v>
      </c>
      <c r="F13" s="252"/>
      <c r="G13" s="27">
        <f>Orçamento!G14</f>
        <v>0.2354</v>
      </c>
      <c r="H13" s="252"/>
      <c r="I13" s="252"/>
      <c r="J13" s="28"/>
    </row>
    <row r="14" spans="1:10" ht="4.1500000000000004" customHeight="1" x14ac:dyDescent="0.2"/>
    <row r="15" spans="1:10" x14ac:dyDescent="0.2">
      <c r="D15"/>
      <c r="E15" s="312" t="s">
        <v>365</v>
      </c>
      <c r="F15" s="312"/>
      <c r="G15" s="312"/>
      <c r="H15" s="313" t="s">
        <v>361</v>
      </c>
      <c r="I15" s="312" t="s">
        <v>366</v>
      </c>
    </row>
    <row r="16" spans="1:10" x14ac:dyDescent="0.2">
      <c r="D16"/>
      <c r="E16" t="s">
        <v>362</v>
      </c>
      <c r="F16" t="s">
        <v>363</v>
      </c>
      <c r="G16" t="s">
        <v>364</v>
      </c>
      <c r="H16" s="313"/>
      <c r="I16" s="312"/>
    </row>
    <row r="17" spans="2:9" ht="38.25" x14ac:dyDescent="0.2">
      <c r="B17" s="150" t="s">
        <v>351</v>
      </c>
      <c r="C17" s="149" t="s">
        <v>380</v>
      </c>
      <c r="D17" s="168" t="s">
        <v>360</v>
      </c>
      <c r="E17" s="158">
        <v>0.14000000000000001</v>
      </c>
      <c r="F17" s="158">
        <v>0.14000000000000001</v>
      </c>
      <c r="G17" s="158">
        <v>2.5</v>
      </c>
      <c r="H17" s="177">
        <f>ROUND(G17*F17*E17,4)</f>
        <v>4.9000000000000002E-2</v>
      </c>
      <c r="I17" s="159">
        <f>TRUNC(H17*I18/H18,2)</f>
        <v>130.66</v>
      </c>
    </row>
    <row r="18" spans="2:9" ht="27.75" customHeight="1" x14ac:dyDescent="0.2">
      <c r="C18" s="149" t="s">
        <v>359</v>
      </c>
      <c r="D18" s="168" t="s">
        <v>360</v>
      </c>
      <c r="E18" s="158">
        <v>0.1</v>
      </c>
      <c r="F18" s="158">
        <v>0.1</v>
      </c>
      <c r="G18" s="158">
        <v>3</v>
      </c>
      <c r="H18" s="177">
        <f>ROUND(G18*F18*E18,4)</f>
        <v>0.03</v>
      </c>
      <c r="I18" s="158">
        <v>80</v>
      </c>
    </row>
    <row r="19" spans="2:9" x14ac:dyDescent="0.2">
      <c r="C19" s="150"/>
      <c r="D19"/>
      <c r="E19"/>
    </row>
    <row r="20" spans="2:9" x14ac:dyDescent="0.2">
      <c r="C20" s="150"/>
      <c r="D20"/>
      <c r="E20"/>
    </row>
    <row r="21" spans="2:9" x14ac:dyDescent="0.2">
      <c r="D21"/>
      <c r="E21" s="312" t="s">
        <v>365</v>
      </c>
      <c r="F21" s="312"/>
      <c r="G21" s="312"/>
      <c r="H21" s="313" t="s">
        <v>361</v>
      </c>
      <c r="I21" s="312" t="s">
        <v>366</v>
      </c>
    </row>
    <row r="22" spans="2:9" x14ac:dyDescent="0.2">
      <c r="D22"/>
      <c r="E22" t="s">
        <v>368</v>
      </c>
      <c r="F22" t="s">
        <v>363</v>
      </c>
      <c r="G22" t="s">
        <v>364</v>
      </c>
      <c r="H22" s="313"/>
      <c r="I22" s="312"/>
    </row>
    <row r="23" spans="2:9" x14ac:dyDescent="0.2">
      <c r="C23" s="150"/>
      <c r="D23"/>
      <c r="E23"/>
    </row>
    <row r="24" spans="2:9" ht="25.5" x14ac:dyDescent="0.2">
      <c r="B24" s="150" t="s">
        <v>353</v>
      </c>
      <c r="C24" s="149" t="s">
        <v>354</v>
      </c>
      <c r="D24" s="168" t="s">
        <v>360</v>
      </c>
      <c r="E24" s="158">
        <v>0.05</v>
      </c>
      <c r="F24" s="158">
        <v>1.5</v>
      </c>
      <c r="G24" s="158">
        <v>0.5</v>
      </c>
      <c r="H24" s="177">
        <f>ROUND(G24*F24*E24,4)</f>
        <v>3.7499999999999999E-2</v>
      </c>
      <c r="I24" s="159">
        <f>TRUNC(H24*I25/H25,2)</f>
        <v>53.16</v>
      </c>
    </row>
    <row r="25" spans="2:9" ht="51" x14ac:dyDescent="0.2">
      <c r="C25" s="149" t="s">
        <v>367</v>
      </c>
      <c r="D25" s="168" t="s">
        <v>56</v>
      </c>
      <c r="E25" s="158">
        <v>0.12</v>
      </c>
      <c r="F25" s="158">
        <v>1</v>
      </c>
      <c r="G25" s="158">
        <v>1</v>
      </c>
      <c r="H25" s="177">
        <f>ROUND(G25*F25*E25,4)</f>
        <v>0.12</v>
      </c>
      <c r="I25" s="158">
        <v>170.12</v>
      </c>
    </row>
  </sheetData>
  <mergeCells count="20">
    <mergeCell ref="E15:G15"/>
    <mergeCell ref="H15:H16"/>
    <mergeCell ref="I15:I16"/>
    <mergeCell ref="E21:G21"/>
    <mergeCell ref="H21:H22"/>
    <mergeCell ref="I21:I22"/>
    <mergeCell ref="H12:I12"/>
    <mergeCell ref="B13:D13"/>
    <mergeCell ref="E13:F13"/>
    <mergeCell ref="H13:I13"/>
    <mergeCell ref="B8:B9"/>
    <mergeCell ref="C8:I9"/>
    <mergeCell ref="B10:C10"/>
    <mergeCell ref="D10:E12"/>
    <mergeCell ref="F10:G10"/>
    <mergeCell ref="H10:I10"/>
    <mergeCell ref="B11:C12"/>
    <mergeCell ref="F11:G11"/>
    <mergeCell ref="H11:I11"/>
    <mergeCell ref="F12:G12"/>
  </mergeCells>
  <printOptions horizontalCentered="1"/>
  <pageMargins left="0.51181102362204722" right="0.51181102362204722" top="0.74803149606299213" bottom="0.43307086614173229" header="0.51181102362204722" footer="0.51181102362204722"/>
  <pageSetup paperSize="9" scale="73" firstPageNumber="0" orientation="portrait" horizontalDpi="300" verticalDpi="300" r:id="rId1"/>
  <headerFooter scaleWithDoc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2BF69-C988-43E5-BD0E-71E0CB53D012}">
  <sheetPr>
    <pageSetUpPr fitToPage="1"/>
  </sheetPr>
  <dimension ref="A8:N35"/>
  <sheetViews>
    <sheetView view="pageBreakPreview" topLeftCell="A4" zoomScaleNormal="100" zoomScaleSheetLayoutView="100" zoomScalePageLayoutView="107" workbookViewId="0">
      <selection activeCell="C20" sqref="C20"/>
    </sheetView>
  </sheetViews>
  <sheetFormatPr defaultColWidth="9" defaultRowHeight="14.25" x14ac:dyDescent="0.2"/>
  <cols>
    <col min="1" max="2" width="8.625" customWidth="1"/>
    <col min="3" max="3" width="47.75" customWidth="1"/>
    <col min="4" max="4" width="9.75" style="20" customWidth="1"/>
    <col min="5" max="5" width="8.625" hidden="1" customWidth="1"/>
    <col min="6" max="6" width="10.25" style="21" hidden="1" customWidth="1"/>
    <col min="7" max="7" width="9.125" bestFit="1" customWidth="1"/>
    <col min="8" max="8" width="8.625" customWidth="1"/>
    <col min="9" max="9" width="8.75" style="20" customWidth="1"/>
    <col min="10" max="10" width="10" customWidth="1"/>
    <col min="11" max="11" width="8.625" customWidth="1"/>
    <col min="12" max="12" width="12.75" customWidth="1"/>
    <col min="13" max="13" width="12.75" bestFit="1" customWidth="1"/>
    <col min="14" max="14" width="9.875" customWidth="1"/>
    <col min="15" max="1025" width="8.625" customWidth="1"/>
  </cols>
  <sheetData>
    <row r="8" spans="1:13" x14ac:dyDescent="0.2">
      <c r="A8" s="325" t="s">
        <v>30</v>
      </c>
      <c r="B8" s="325"/>
      <c r="C8" s="326" t="str">
        <f>Orçamento!C8</f>
        <v>Serviço de Engenharia para construção de muro pré-moldado em placas de concreto na DRF Boa Vista.</v>
      </c>
      <c r="D8" s="326"/>
      <c r="E8" s="326"/>
      <c r="F8" s="326"/>
      <c r="G8" s="326"/>
      <c r="H8" s="326"/>
      <c r="I8" s="326"/>
      <c r="J8" s="326"/>
    </row>
    <row r="9" spans="1:13" x14ac:dyDescent="0.2">
      <c r="A9" s="325" t="str">
        <f>Cotações!D10</f>
        <v>REFERÊNCIA DE PREÇO: 
SINAPI FEV/2023 - Onerado</v>
      </c>
      <c r="B9" s="325"/>
      <c r="C9" s="325" t="s">
        <v>31</v>
      </c>
      <c r="D9" s="325"/>
      <c r="E9" s="79"/>
      <c r="F9" s="178"/>
      <c r="G9" s="327" t="s">
        <v>9</v>
      </c>
      <c r="H9" s="327"/>
      <c r="I9" s="326">
        <v>150251030</v>
      </c>
      <c r="J9" s="326"/>
    </row>
    <row r="10" spans="1:13" x14ac:dyDescent="0.2">
      <c r="A10" s="325"/>
      <c r="B10" s="325"/>
      <c r="C10" s="325"/>
      <c r="D10" s="325"/>
      <c r="E10" s="79"/>
      <c r="F10" s="178"/>
      <c r="G10" s="328" t="s">
        <v>11</v>
      </c>
      <c r="H10" s="328"/>
      <c r="I10" s="326">
        <v>449051</v>
      </c>
      <c r="J10" s="326"/>
    </row>
    <row r="11" spans="1:13" ht="28.5" customHeight="1" x14ac:dyDescent="0.2">
      <c r="A11" s="325"/>
      <c r="B11" s="325"/>
      <c r="C11" s="325" t="s">
        <v>32</v>
      </c>
      <c r="D11" s="325"/>
      <c r="E11" s="329" t="s">
        <v>2</v>
      </c>
      <c r="F11" s="329"/>
      <c r="G11" s="325" t="s">
        <v>426</v>
      </c>
      <c r="H11" s="325"/>
      <c r="I11" s="325"/>
      <c r="J11" s="325"/>
    </row>
    <row r="12" spans="1:13" ht="28.5" customHeight="1" x14ac:dyDescent="0.2">
      <c r="A12" s="317" t="s">
        <v>33</v>
      </c>
      <c r="B12" s="318"/>
      <c r="C12" s="318"/>
      <c r="D12" s="319"/>
      <c r="E12" s="320"/>
      <c r="F12" s="320"/>
      <c r="G12" s="179">
        <v>0.2354</v>
      </c>
      <c r="H12" s="321"/>
      <c r="I12" s="322"/>
      <c r="J12" s="323"/>
    </row>
    <row r="13" spans="1:13" x14ac:dyDescent="0.2">
      <c r="A13" s="324" t="s">
        <v>381</v>
      </c>
      <c r="B13" s="324"/>
      <c r="C13" s="324"/>
      <c r="D13" s="324"/>
      <c r="E13" s="324"/>
      <c r="F13" s="324"/>
      <c r="G13" s="324"/>
      <c r="H13" s="324"/>
      <c r="I13" s="324"/>
      <c r="J13" s="324"/>
    </row>
    <row r="14" spans="1:13" s="30" customFormat="1" x14ac:dyDescent="0.2">
      <c r="A14" s="289" t="s">
        <v>35</v>
      </c>
      <c r="B14" s="289"/>
      <c r="C14" s="289" t="s">
        <v>228</v>
      </c>
      <c r="D14" s="316" t="s">
        <v>39</v>
      </c>
      <c r="E14" s="289" t="s">
        <v>38</v>
      </c>
      <c r="F14" s="316" t="s">
        <v>39</v>
      </c>
      <c r="G14" s="289" t="s">
        <v>40</v>
      </c>
      <c r="H14" s="289" t="s">
        <v>41</v>
      </c>
      <c r="I14" s="316" t="s">
        <v>42</v>
      </c>
      <c r="J14" s="169" t="s">
        <v>43</v>
      </c>
      <c r="M14"/>
    </row>
    <row r="15" spans="1:13" x14ac:dyDescent="0.2">
      <c r="A15" s="289"/>
      <c r="B15" s="289"/>
      <c r="C15" s="289"/>
      <c r="D15" s="316"/>
      <c r="E15" s="289"/>
      <c r="F15" s="316"/>
      <c r="G15" s="289"/>
      <c r="H15" s="289"/>
      <c r="I15" s="316"/>
      <c r="J15" s="169" t="s">
        <v>44</v>
      </c>
    </row>
    <row r="16" spans="1:13" ht="15" x14ac:dyDescent="0.2">
      <c r="A16" s="180"/>
      <c r="B16" s="180"/>
      <c r="C16" s="180"/>
      <c r="D16" s="180"/>
      <c r="E16" s="180"/>
      <c r="F16" s="180"/>
      <c r="G16" s="180"/>
      <c r="H16" s="180"/>
      <c r="I16" s="180"/>
      <c r="J16" s="180"/>
    </row>
    <row r="17" spans="1:14" ht="27" customHeight="1" x14ac:dyDescent="0.2">
      <c r="A17" s="314" t="str">
        <f>C8</f>
        <v>Serviço de Engenharia para construção de muro pré-moldado em placas de concreto na DRF Boa Vista.</v>
      </c>
      <c r="B17" s="314"/>
      <c r="C17" s="314"/>
      <c r="D17" s="314"/>
      <c r="E17" s="314"/>
      <c r="F17" s="314"/>
      <c r="G17" s="315">
        <f>SUBTOTAL(9,I19:I35)</f>
        <v>83643.060000000012</v>
      </c>
      <c r="H17" s="315"/>
      <c r="I17" s="315"/>
      <c r="J17" s="315"/>
      <c r="L17" s="181">
        <f>Orçamento!G19</f>
        <v>83643.06</v>
      </c>
      <c r="M17" s="32"/>
      <c r="N17" s="33"/>
    </row>
    <row r="18" spans="1:14" x14ac:dyDescent="0.2">
      <c r="A18" s="79"/>
      <c r="B18" s="79"/>
      <c r="C18" s="79"/>
      <c r="D18" s="83"/>
      <c r="E18" s="79"/>
      <c r="F18" s="178"/>
      <c r="G18" s="79"/>
      <c r="H18" s="79"/>
      <c r="I18" s="83"/>
      <c r="J18" s="79"/>
    </row>
    <row r="19" spans="1:14" ht="33.75" x14ac:dyDescent="0.2">
      <c r="A19" s="35" t="s">
        <v>332</v>
      </c>
      <c r="B19" s="60" t="str">
        <f>VLOOKUP(A19,Orçamento!A:J,2,FALSE)</f>
        <v xml:space="preserve"> RFB 19 </v>
      </c>
      <c r="C19" s="36" t="str">
        <f>VLOOKUP(A19,Orçamento!A:J,3,FALSE)</f>
        <v>MURO COM MOURÕES E PLACAS PRÉ-MOLDADAS DE CONCRETO ARMADO, FCK 20MPA, INCLUSIVE ESTACA PREMOLDADAS DE CONCRETO ARMADO, ALTURA LIVRE 2,50 METROS.</v>
      </c>
      <c r="D19" s="37">
        <f>VLOOKUP(A19,Orçamento!A:J,6,FALSE)</f>
        <v>294.61</v>
      </c>
      <c r="E19" s="38">
        <v>0.2354</v>
      </c>
      <c r="F19" s="39">
        <f t="shared" ref="F19:F35" si="0">TRUNC(D19*(1+E19),2)</f>
        <v>363.96</v>
      </c>
      <c r="G19" s="124">
        <f>VLOOKUP(A19,Orçamento!A:J,7,FALSE)</f>
        <v>103.39</v>
      </c>
      <c r="H19" s="40" t="str">
        <f>VLOOKUP(A19,Orçamento!A:J,8,FALSE)</f>
        <v>m</v>
      </c>
      <c r="I19" s="39">
        <f t="shared" ref="I19:I35" si="1">TRUNC(G19*D19,2)</f>
        <v>30459.72</v>
      </c>
      <c r="J19" s="41">
        <f>ROUND(I19/$G$17,4) + J18</f>
        <v>0.36420000000000002</v>
      </c>
      <c r="L19" s="165"/>
      <c r="M19" s="182"/>
    </row>
    <row r="20" spans="1:14" ht="22.5" x14ac:dyDescent="0.2">
      <c r="A20" s="35" t="s">
        <v>466</v>
      </c>
      <c r="B20" s="60">
        <f>VLOOKUP(A20,Orçamento!A:J,2,FALSE)</f>
        <v>102664</v>
      </c>
      <c r="C20" s="36" t="str">
        <f>VLOOKUP(A20,Orçamento!A:J,3,FALSE)</f>
        <v>DRENO SUBSUPERFICIAL (SEÇÃO 0,40 X 0,40 M), CEGO, ENCHIMENTO DE BRITA, ENVOLVIDO COM MANTA GEOTÊXTIL. AF_07/2021</v>
      </c>
      <c r="D20" s="37">
        <f>VLOOKUP(A20,Orçamento!A:J,6,FALSE)</f>
        <v>81.680000000000007</v>
      </c>
      <c r="E20" s="38">
        <v>0.2354</v>
      </c>
      <c r="F20" s="39">
        <f t="shared" si="0"/>
        <v>100.9</v>
      </c>
      <c r="G20" s="124">
        <f>VLOOKUP(A20,Orçamento!A:J,7,FALSE)</f>
        <v>103.39</v>
      </c>
      <c r="H20" s="40" t="str">
        <f>VLOOKUP(A20,Orçamento!A:J,8,FALSE)</f>
        <v>m²</v>
      </c>
      <c r="I20" s="39">
        <f t="shared" si="1"/>
        <v>8444.89</v>
      </c>
      <c r="J20" s="41">
        <f t="shared" ref="J20:J35" si="2">ROUND(I20/$G$17,4) + J19</f>
        <v>0.46520000000000006</v>
      </c>
      <c r="L20" s="154"/>
    </row>
    <row r="21" spans="1:14" ht="22.5" x14ac:dyDescent="0.2">
      <c r="A21" s="35" t="s">
        <v>325</v>
      </c>
      <c r="B21" s="60" t="str">
        <f>VLOOKUP(A21,Orçamento!A:J,2,FALSE)</f>
        <v xml:space="preserve"> 94965 </v>
      </c>
      <c r="C21" s="36" t="str">
        <f>VLOOKUP(A21,Orçamento!A:J,3,FALSE)</f>
        <v>CONCRETO FCK = 25MPA, TRAÇO 1:2,3:2,7 (CIMENTO/ AREIA MÉDIA/ BRITA 1)  - PREPARO MECÂNICO COM BETONEIRA 400 L. AF_07/2016</v>
      </c>
      <c r="D21" s="37">
        <f>VLOOKUP(A21,Orçamento!A:J,6,FALSE)</f>
        <v>973.79</v>
      </c>
      <c r="E21" s="38">
        <v>0.2354</v>
      </c>
      <c r="F21" s="39">
        <f t="shared" si="0"/>
        <v>1203.02</v>
      </c>
      <c r="G21" s="124">
        <f>VLOOKUP(A21,Orçamento!A:J,7,FALSE)</f>
        <v>8.1300000000000008</v>
      </c>
      <c r="H21" s="40" t="str">
        <f>VLOOKUP(A21,Orçamento!A:J,8,FALSE)</f>
        <v>m³</v>
      </c>
      <c r="I21" s="39">
        <f t="shared" si="1"/>
        <v>7916.91</v>
      </c>
      <c r="J21" s="41">
        <f t="shared" si="2"/>
        <v>0.55990000000000006</v>
      </c>
      <c r="L21" s="154"/>
    </row>
    <row r="22" spans="1:14" s="133" customFormat="1" ht="22.5" x14ac:dyDescent="0.25">
      <c r="A22" s="35" t="s">
        <v>464</v>
      </c>
      <c r="B22" s="60">
        <f>VLOOKUP(A22,Orçamento!A:J,2,FALSE)</f>
        <v>102491</v>
      </c>
      <c r="C22" s="36" t="str">
        <f>VLOOKUP(A22,Orçamento!A:J,3,FALSE)</f>
        <v>PINTURA DE PISO COM TINTA ACRÍLICA, APLICAÇÃO MANUAL, 2 DEMÃOS, INCLUSO FUNDO PREPARADOR. AF_05/2021</v>
      </c>
      <c r="D22" s="37">
        <f>VLOOKUP(A22,Orçamento!A:J,6,FALSE)</f>
        <v>20.39</v>
      </c>
      <c r="E22" s="38">
        <v>0.2354</v>
      </c>
      <c r="F22" s="39">
        <f t="shared" si="0"/>
        <v>25.18</v>
      </c>
      <c r="G22" s="124">
        <f>VLOOKUP(A22,Orçamento!A:J,7,FALSE)</f>
        <v>258.47500000000002</v>
      </c>
      <c r="H22" s="40" t="str">
        <f>VLOOKUP(A22,Orçamento!A:J,8,FALSE)</f>
        <v>m</v>
      </c>
      <c r="I22" s="39">
        <f t="shared" si="1"/>
        <v>5270.3</v>
      </c>
      <c r="J22" s="41">
        <f t="shared" si="2"/>
        <v>0.62290000000000001</v>
      </c>
      <c r="L22" s="154"/>
    </row>
    <row r="23" spans="1:14" x14ac:dyDescent="0.2">
      <c r="A23" s="35" t="s">
        <v>450</v>
      </c>
      <c r="B23" s="60" t="str">
        <f>VLOOKUP(A23,Orçamento!A:J,2,FALSE)</f>
        <v>14009 SBC</v>
      </c>
      <c r="C23" s="36" t="str">
        <f>VLOOKUP(A23,Orçamento!A:J,3,FALSE)</f>
        <v>CUSTO HORA CAMINHAO GUINDAUTO MERCEDES L1620 8tn 200CV</v>
      </c>
      <c r="D23" s="37">
        <f>VLOOKUP(A23,Orçamento!A:J,6,FALSE)</f>
        <v>113.17</v>
      </c>
      <c r="E23" s="38">
        <v>0.2354</v>
      </c>
      <c r="F23" s="39">
        <f t="shared" si="0"/>
        <v>139.81</v>
      </c>
      <c r="G23" s="124">
        <f>VLOOKUP(A23,Orçamento!A:J,7,FALSE)</f>
        <v>40</v>
      </c>
      <c r="H23" s="40" t="str">
        <f>VLOOKUP(A23,Orçamento!A:J,8,FALSE)</f>
        <v>CHP</v>
      </c>
      <c r="I23" s="39">
        <f t="shared" si="1"/>
        <v>4526.8</v>
      </c>
      <c r="J23" s="41">
        <f t="shared" si="2"/>
        <v>0.67700000000000005</v>
      </c>
      <c r="L23" s="154"/>
    </row>
    <row r="24" spans="1:14" x14ac:dyDescent="0.2">
      <c r="A24" s="35" t="s">
        <v>46</v>
      </c>
      <c r="B24" s="60" t="str">
        <f>VLOOKUP(A24,Orçamento!A:J,2,FALSE)</f>
        <v xml:space="preserve"> RFB-2 </v>
      </c>
      <c r="C24" s="36" t="str">
        <f>VLOOKUP(A24,Orçamento!A:J,3,FALSE)</f>
        <v>ADMINISTRAÇÃO DA OBRA - AC 2622/2013-TCU</v>
      </c>
      <c r="D24" s="37">
        <f>VLOOKUP(A24,Orçamento!A:J,6,FALSE)</f>
        <v>67243.929999999993</v>
      </c>
      <c r="E24" s="38">
        <v>0.2354</v>
      </c>
      <c r="F24" s="39">
        <f t="shared" si="0"/>
        <v>83073.149999999994</v>
      </c>
      <c r="G24" s="124">
        <f>VLOOKUP(A24,Orçamento!A:J,7,FALSE)</f>
        <v>6.2300000000000001E-2</v>
      </c>
      <c r="H24" s="40" t="str">
        <f>VLOOKUP(A24,Orçamento!A:J,8,FALSE)</f>
        <v>%</v>
      </c>
      <c r="I24" s="39">
        <f t="shared" si="1"/>
        <v>4189.29</v>
      </c>
      <c r="J24" s="41">
        <f t="shared" si="2"/>
        <v>0.72710000000000008</v>
      </c>
      <c r="L24" s="154"/>
    </row>
    <row r="25" spans="1:14" ht="22.5" x14ac:dyDescent="0.2">
      <c r="A25" s="35" t="s">
        <v>50</v>
      </c>
      <c r="B25" s="60" t="str">
        <f>VLOOKUP(A25,Orçamento!A:J,2,FALSE)</f>
        <v xml:space="preserve"> 93358 </v>
      </c>
      <c r="C25" s="36" t="str">
        <f>VLOOKUP(A25,Orçamento!A:J,3,FALSE)</f>
        <v>ESCAVAÇÃO MANUAL DE VALA COM PROFUNDIDADE MENOR OU IGUAL A 1,30 M. AF_03/2016</v>
      </c>
      <c r="D25" s="37">
        <f>VLOOKUP(A25,Orçamento!A:J,6,FALSE)</f>
        <v>95.05</v>
      </c>
      <c r="E25" s="38">
        <v>0.2354</v>
      </c>
      <c r="F25" s="39">
        <f t="shared" si="0"/>
        <v>117.42</v>
      </c>
      <c r="G25" s="124">
        <f>VLOOKUP(A25,Orçamento!A:J,7,FALSE)</f>
        <v>24.38</v>
      </c>
      <c r="H25" s="40" t="str">
        <f>VLOOKUP(A25,Orçamento!A:J,8,FALSE)</f>
        <v>m³</v>
      </c>
      <c r="I25" s="39">
        <f t="shared" si="1"/>
        <v>2317.31</v>
      </c>
      <c r="J25" s="41">
        <f t="shared" si="2"/>
        <v>0.75480000000000003</v>
      </c>
      <c r="L25" s="154"/>
    </row>
    <row r="26" spans="1:14" ht="45" x14ac:dyDescent="0.2">
      <c r="A26" s="35" t="s">
        <v>459</v>
      </c>
      <c r="B26" s="60" t="str">
        <f>VLOOKUP(A26,Orçamento!A:J,2,FALSE)</f>
        <v xml:space="preserve"> 73847/002 </v>
      </c>
      <c r="C26" s="36" t="str">
        <f>VLOOKUP(A26,Orçamento!A:J,3,FALSE)</f>
        <v>ALUGUEL CONTAINER/ESCRIT/WC C/1 VASO/1 LAV/1 MIC/4 CHUV LARG          =2,20M COMPR=6,20M ALT=2,50M CHAPA ACO NERV TRAPEZ FORROC/            ISOL TERMO-ACUST CHASSIS REFORC PISO COMPENS NAVAL INCL INST          ELETR/HIDRO-SANIT EXCL TRANSP/CARGA/DESCARGA</v>
      </c>
      <c r="D26" s="37">
        <f>VLOOKUP(A26,Orçamento!A:J,6,FALSE)</f>
        <v>1092.58</v>
      </c>
      <c r="E26" s="38">
        <v>0.2354</v>
      </c>
      <c r="F26" s="39">
        <f t="shared" si="0"/>
        <v>1349.77</v>
      </c>
      <c r="G26" s="124">
        <f>VLOOKUP(A26,Orçamento!A:J,7,FALSE)</f>
        <v>3</v>
      </c>
      <c r="H26" s="40" t="str">
        <f>VLOOKUP(A26,Orçamento!A:J,8,FALSE)</f>
        <v>MES</v>
      </c>
      <c r="I26" s="39">
        <f t="shared" si="1"/>
        <v>3277.74</v>
      </c>
      <c r="J26" s="41">
        <f t="shared" si="2"/>
        <v>0.79400000000000004</v>
      </c>
      <c r="L26" s="154"/>
    </row>
    <row r="27" spans="1:14" ht="56.25" x14ac:dyDescent="0.2">
      <c r="A27" s="35" t="s">
        <v>443</v>
      </c>
      <c r="B27" s="60" t="str">
        <f>VLOOKUP(A27,Orçamento!A:J,2,FALSE)</f>
        <v xml:space="preserve"> 73847/002 </v>
      </c>
      <c r="C27" s="36" t="str">
        <f>VLOOKUP(A27,Orçamento!A:J,3,FALSE)</f>
        <v>ALUGUEL CONTAINER/ESCRIT/WC C/1 VASO/ 1 LAV/ 1 MIC/ 4 CHUV LARG=2,20M COMPR=6,20M ALT=2,50M CHAPA ACO NERV TRAPEZ FORROC/ISOL TERMO-ACUST CHASSIS REFORC PISO COMPENS NAVAL INCL INST ELETR/HIDRO-SANIT EXCL TRANSP/CARGA/DESCARGA (USO MASCULINO)</v>
      </c>
      <c r="D27" s="37">
        <f>VLOOKUP(A27,Orçamento!A:J,6,FALSE)</f>
        <v>1092.58</v>
      </c>
      <c r="E27" s="38">
        <v>0.2354</v>
      </c>
      <c r="F27" s="39">
        <f t="shared" si="0"/>
        <v>1349.77</v>
      </c>
      <c r="G27" s="124">
        <f>VLOOKUP(A27,Orçamento!A:J,7,FALSE)</f>
        <v>3</v>
      </c>
      <c r="H27" s="40" t="str">
        <f>VLOOKUP(A27,Orçamento!A:J,8,FALSE)</f>
        <v>MES</v>
      </c>
      <c r="I27" s="39">
        <f t="shared" si="1"/>
        <v>3277.74</v>
      </c>
      <c r="J27" s="41">
        <f t="shared" si="2"/>
        <v>0.83320000000000005</v>
      </c>
      <c r="L27" s="154"/>
    </row>
    <row r="28" spans="1:14" ht="56.25" x14ac:dyDescent="0.2">
      <c r="A28" s="35" t="s">
        <v>444</v>
      </c>
      <c r="B28" s="60" t="str">
        <f>VLOOKUP(A28,Orçamento!A:J,2,FALSE)</f>
        <v xml:space="preserve"> 73847/002 </v>
      </c>
      <c r="C28" s="36" t="str">
        <f>VLOOKUP(A28,Orçamento!A:J,3,FALSE)</f>
        <v>ALUGUEL CONTAINER/ESCRIT/WC C/2 VASO/ 2 LAV/ 4 CHUV LARG =2,20M COMPR=6,20M ALT=2,50M CHAPA ACO NERV TRAPEZ FORROC/ISOL TERMO-ACUST CHASSIS REFORC PISO COMPENS NAVAL INCL INST ELETR/HIDRO-SANIT EXCL TRANSP/CARGA/DESCARGA (USO FEMININO - SE HOUVER CONTRATAÇÃO)</v>
      </c>
      <c r="D28" s="37">
        <f>VLOOKUP(A28,Orçamento!A:J,6,FALSE)</f>
        <v>1092.58</v>
      </c>
      <c r="E28" s="38">
        <v>0.2354</v>
      </c>
      <c r="F28" s="39">
        <f t="shared" si="0"/>
        <v>1349.77</v>
      </c>
      <c r="G28" s="124">
        <f>VLOOKUP(A28,Orçamento!A:J,7,FALSE)</f>
        <v>3</v>
      </c>
      <c r="H28" s="40" t="str">
        <f>VLOOKUP(A28,Orçamento!A:J,8,FALSE)</f>
        <v>MES</v>
      </c>
      <c r="I28" s="39">
        <f t="shared" si="1"/>
        <v>3277.74</v>
      </c>
      <c r="J28" s="41">
        <f t="shared" si="2"/>
        <v>0.87240000000000006</v>
      </c>
      <c r="L28" s="154"/>
    </row>
    <row r="29" spans="1:14" x14ac:dyDescent="0.2">
      <c r="A29" s="35" t="s">
        <v>457</v>
      </c>
      <c r="B29" s="60" t="str">
        <f>VLOOKUP(A29,Orçamento!A:J,2,FALSE)</f>
        <v>022121 SBC</v>
      </c>
      <c r="C29" s="36" t="str">
        <f>VLOOKUP(A29,Orçamento!A:J,3,FALSE)</f>
        <v>DEMOLICAO PILARES DE ESTRUTURAS METALICAS</v>
      </c>
      <c r="D29" s="37">
        <f>VLOOKUP(A29,Orçamento!A:J,6,FALSE)</f>
        <v>1227.01</v>
      </c>
      <c r="E29" s="38">
        <v>0.2354</v>
      </c>
      <c r="F29" s="39">
        <f t="shared" si="0"/>
        <v>1515.84</v>
      </c>
      <c r="G29" s="124">
        <f>VLOOKUP(A29,Orçamento!A:J,7,FALSE)</f>
        <v>1.78</v>
      </c>
      <c r="H29" s="40" t="str">
        <f>VLOOKUP(A29,Orçamento!A:J,8,FALSE)</f>
        <v>tn</v>
      </c>
      <c r="I29" s="39">
        <f t="shared" si="1"/>
        <v>2184.0700000000002</v>
      </c>
      <c r="J29" s="41">
        <f t="shared" si="2"/>
        <v>0.89850000000000008</v>
      </c>
      <c r="L29" s="154"/>
    </row>
    <row r="30" spans="1:14" ht="45" x14ac:dyDescent="0.2">
      <c r="A30" s="35" t="s">
        <v>358</v>
      </c>
      <c r="B30" s="60" t="str">
        <f>VLOOKUP(A30,Orçamento!A:J,2,FALSE)</f>
        <v xml:space="preserve"> 73847/001 </v>
      </c>
      <c r="C30" s="36" t="str">
        <f>VLOOKUP(A30,Orçamento!A:J,3,FALSE)</f>
        <v>ALUGUEL CONTAINER/ESCRIT INCL INST ELET LARG=2,20 COMP=6,20M          ALT=2,50M CHAPA ACO C/NERV TRAPEZ FORRO C/ISOL TERMO/ACUSTICO         CHASSIS REFORC PISO COMPENS NAVAL EXC TRANSP/CARGA/DESCARGA</v>
      </c>
      <c r="D30" s="37">
        <f>VLOOKUP(A30,Orçamento!A:J,6,FALSE)</f>
        <v>794.31</v>
      </c>
      <c r="E30" s="38">
        <v>0.2354</v>
      </c>
      <c r="F30" s="39">
        <f t="shared" si="0"/>
        <v>981.29</v>
      </c>
      <c r="G30" s="124">
        <f>VLOOKUP(A30,Orçamento!A:J,7,FALSE)</f>
        <v>3</v>
      </c>
      <c r="H30" s="40" t="str">
        <f>VLOOKUP(A30,Orçamento!A:J,8,FALSE)</f>
        <v>MES</v>
      </c>
      <c r="I30" s="39">
        <f t="shared" si="1"/>
        <v>2382.9299999999998</v>
      </c>
      <c r="J30" s="41">
        <f t="shared" si="2"/>
        <v>0.92700000000000005</v>
      </c>
      <c r="L30" s="154"/>
    </row>
    <row r="31" spans="1:14" ht="22.5" x14ac:dyDescent="0.2">
      <c r="A31" s="35" t="s">
        <v>322</v>
      </c>
      <c r="B31" s="60" t="str">
        <f>VLOOKUP(A31,Orçamento!A:J,2,FALSE)</f>
        <v xml:space="preserve"> 95241 </v>
      </c>
      <c r="C31" s="36" t="str">
        <f>VLOOKUP(A31,Orçamento!A:J,3,FALSE)</f>
        <v>LASTRO DE CONCRETO MAGRO, APLICADO EM PISOS OU RADIERS, ESPESSURA DE 5 CM. AF_07/2016</v>
      </c>
      <c r="D31" s="37">
        <f>VLOOKUP(A31,Orçamento!A:J,6,FALSE)</f>
        <v>50.47</v>
      </c>
      <c r="E31" s="38">
        <v>0.2354</v>
      </c>
      <c r="F31" s="39">
        <f t="shared" si="0"/>
        <v>62.35</v>
      </c>
      <c r="G31" s="124">
        <f>VLOOKUP(A31,Orçamento!A:J,7,FALSE)</f>
        <v>30.65</v>
      </c>
      <c r="H31" s="40" t="str">
        <f>VLOOKUP(A31,Orçamento!A:J,8,FALSE)</f>
        <v>m²</v>
      </c>
      <c r="I31" s="39">
        <f t="shared" si="1"/>
        <v>1546.9</v>
      </c>
      <c r="J31" s="41">
        <f t="shared" si="2"/>
        <v>0.94550000000000001</v>
      </c>
      <c r="L31" s="154"/>
    </row>
    <row r="32" spans="1:14" x14ac:dyDescent="0.2">
      <c r="A32" s="35" t="s">
        <v>328</v>
      </c>
      <c r="B32" s="60" t="str">
        <f>VLOOKUP(A32,Orçamento!A:J,2,FALSE)</f>
        <v xml:space="preserve"> 74157/004 </v>
      </c>
      <c r="C32" s="36" t="str">
        <f>VLOOKUP(A32,Orçamento!A:J,3,FALSE)</f>
        <v>LANCAMENTO/APLICACAO MANUAL DE CONCRETO EM FUNDACOES</v>
      </c>
      <c r="D32" s="37">
        <f>VLOOKUP(A32,Orçamento!A:J,6,FALSE)</f>
        <v>166.49</v>
      </c>
      <c r="E32" s="38">
        <v>0.2354</v>
      </c>
      <c r="F32" s="39">
        <f t="shared" si="0"/>
        <v>205.68</v>
      </c>
      <c r="G32" s="124">
        <f>VLOOKUP(A32,Orçamento!A:J,7,FALSE)</f>
        <v>8.1300000000000008</v>
      </c>
      <c r="H32" s="40" t="str">
        <f>VLOOKUP(A32,Orçamento!A:J,8,FALSE)</f>
        <v>m³</v>
      </c>
      <c r="I32" s="39">
        <f t="shared" si="1"/>
        <v>1353.56</v>
      </c>
      <c r="J32" s="41">
        <f t="shared" si="2"/>
        <v>0.9617</v>
      </c>
      <c r="L32" s="154"/>
    </row>
    <row r="33" spans="1:12" ht="22.5" x14ac:dyDescent="0.2">
      <c r="A33" s="35" t="s">
        <v>456</v>
      </c>
      <c r="B33" s="60">
        <f>VLOOKUP(A33,Orçamento!A:J,2,FALSE)</f>
        <v>97647</v>
      </c>
      <c r="C33" s="36" t="str">
        <f>VLOOKUP(A33,Orçamento!A:J,3,FALSE)</f>
        <v>REMOÇÃO DE TELHAS, DE FIBROCIMENTO, METÁLICA E CERÂMICA, DE FORMA MANUAL, SEM REAPROVEITAMENTO. AF_12/2017</v>
      </c>
      <c r="D33" s="37">
        <f>VLOOKUP(A33,Orçamento!A:J,6,FALSE)</f>
        <v>4.01</v>
      </c>
      <c r="E33" s="38">
        <v>0.2354</v>
      </c>
      <c r="F33" s="39">
        <f t="shared" si="0"/>
        <v>4.95</v>
      </c>
      <c r="G33" s="124">
        <f>VLOOKUP(A33,Orçamento!A:J,7,FALSE)</f>
        <v>316.8</v>
      </c>
      <c r="H33" s="40" t="str">
        <f>VLOOKUP(A33,Orçamento!A:J,8,FALSE)</f>
        <v>m²</v>
      </c>
      <c r="I33" s="39">
        <f t="shared" si="1"/>
        <v>1270.3599999999999</v>
      </c>
      <c r="J33" s="41">
        <f t="shared" si="2"/>
        <v>0.97689999999999999</v>
      </c>
      <c r="L33" s="154"/>
    </row>
    <row r="34" spans="1:12" x14ac:dyDescent="0.2">
      <c r="A34" s="35" t="s">
        <v>458</v>
      </c>
      <c r="B34" s="60" t="str">
        <f>VLOOKUP(A34,Orçamento!A:J,2,FALSE)</f>
        <v xml:space="preserve"> 74209/001 </v>
      </c>
      <c r="C34" s="36" t="str">
        <f>VLOOKUP(A34,Orçamento!A:J,3,FALSE)</f>
        <v>PLACA DE OBRA EM CHAPA DE ACO GALVANIZADO</v>
      </c>
      <c r="D34" s="37">
        <f>VLOOKUP(A34,Orçamento!A:J,6,FALSE)</f>
        <v>449.54</v>
      </c>
      <c r="E34" s="38">
        <v>0.2354</v>
      </c>
      <c r="F34" s="39">
        <f t="shared" si="0"/>
        <v>555.36</v>
      </c>
      <c r="G34" s="124">
        <f>VLOOKUP(A34,Orçamento!A:J,7,FALSE)</f>
        <v>2.6</v>
      </c>
      <c r="H34" s="40" t="str">
        <f>VLOOKUP(A34,Orçamento!A:J,8,FALSE)</f>
        <v>m²</v>
      </c>
      <c r="I34" s="39">
        <f t="shared" si="1"/>
        <v>1168.8</v>
      </c>
      <c r="J34" s="41">
        <f t="shared" si="2"/>
        <v>0.9909</v>
      </c>
      <c r="L34" s="154"/>
    </row>
    <row r="35" spans="1:12" ht="22.5" x14ac:dyDescent="0.2">
      <c r="A35" s="35" t="s">
        <v>467</v>
      </c>
      <c r="B35" s="60">
        <f>VLOOKUP(A35,Orçamento!A:J,2,FALSE)</f>
        <v>88485</v>
      </c>
      <c r="C35" s="36" t="str">
        <f>VLOOKUP(A35,Orçamento!A:J,3,FALSE)</f>
        <v>APLICAÇÃO DE FUNDO SELADOR ACRÍLICO EM PAREDES, UMA DEMÃO. AF_06/2014</v>
      </c>
      <c r="D35" s="37">
        <f>VLOOKUP(A35,Orçamento!A:J,6,FALSE)</f>
        <v>3.01</v>
      </c>
      <c r="E35" s="38">
        <v>0.2354</v>
      </c>
      <c r="F35" s="39">
        <f t="shared" si="0"/>
        <v>3.71</v>
      </c>
      <c r="G35" s="124">
        <f>VLOOKUP(A35,Orçamento!A:J,7,FALSE)</f>
        <v>258.47500000000002</v>
      </c>
      <c r="H35" s="40" t="str">
        <f>VLOOKUP(A35,Orçamento!A:J,8,FALSE)</f>
        <v>m</v>
      </c>
      <c r="I35" s="39">
        <f t="shared" si="1"/>
        <v>778</v>
      </c>
      <c r="J35" s="41">
        <f t="shared" si="2"/>
        <v>1.0002</v>
      </c>
      <c r="L35" s="154"/>
    </row>
  </sheetData>
  <autoFilter ref="A18:J35" xr:uid="{FD13FDA8-B49C-4991-A39D-096F02181B5B}">
    <sortState xmlns:xlrd2="http://schemas.microsoft.com/office/spreadsheetml/2017/richdata2" ref="A19:J35">
      <sortCondition descending="1" ref="I18:I35"/>
    </sortState>
  </autoFilter>
  <mergeCells count="26">
    <mergeCell ref="A8:B8"/>
    <mergeCell ref="C8:J8"/>
    <mergeCell ref="A9:B11"/>
    <mergeCell ref="C9:D10"/>
    <mergeCell ref="G9:H9"/>
    <mergeCell ref="I9:J9"/>
    <mergeCell ref="G10:H10"/>
    <mergeCell ref="I10:J10"/>
    <mergeCell ref="C11:D11"/>
    <mergeCell ref="E11:F11"/>
    <mergeCell ref="G11:J11"/>
    <mergeCell ref="A12:D12"/>
    <mergeCell ref="E12:F12"/>
    <mergeCell ref="H12:J12"/>
    <mergeCell ref="A13:J13"/>
    <mergeCell ref="F14:F15"/>
    <mergeCell ref="G14:G15"/>
    <mergeCell ref="H14:H15"/>
    <mergeCell ref="I14:I15"/>
    <mergeCell ref="A17:F17"/>
    <mergeCell ref="G17:J17"/>
    <mergeCell ref="A14:A15"/>
    <mergeCell ref="B14:B15"/>
    <mergeCell ref="C14:C15"/>
    <mergeCell ref="D14:D15"/>
    <mergeCell ref="E14:E15"/>
  </mergeCells>
  <printOptions horizontalCentered="1"/>
  <pageMargins left="0.51181102362204722" right="0.35433070866141736" top="0.47244094488188981" bottom="0.59055118110236227" header="0.51181102362204722" footer="0.51181102362204722"/>
  <pageSetup paperSize="9" scale="78" firstPageNumber="0" orientation="portrait" horizontalDpi="300" verticalDpi="300" r:id="rId1"/>
  <headerFooter scaleWithDoc="0"/>
  <colBreaks count="1" manualBreakCount="1">
    <brk id="10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B7AA-C30B-4ED5-AC91-F95F6E8103B6}">
  <sheetPr>
    <pageSetUpPr fitToPage="1"/>
  </sheetPr>
  <dimension ref="A1:P79"/>
  <sheetViews>
    <sheetView view="pageBreakPreview" topLeftCell="A17" zoomScaleNormal="100" zoomScaleSheetLayoutView="100" zoomScalePageLayoutView="107" workbookViewId="0">
      <selection activeCell="H19" sqref="H19"/>
    </sheetView>
  </sheetViews>
  <sheetFormatPr defaultColWidth="9" defaultRowHeight="14.25" x14ac:dyDescent="0.2"/>
  <cols>
    <col min="1" max="2" width="8.625" customWidth="1"/>
    <col min="3" max="3" width="47.75" customWidth="1"/>
    <col min="4" max="4" width="8.25" bestFit="1" customWidth="1"/>
    <col min="5" max="5" width="9.75" style="20" customWidth="1"/>
    <col min="6" max="6" width="8.625" hidden="1" customWidth="1"/>
    <col min="7" max="7" width="10.25" style="21" hidden="1" customWidth="1"/>
    <col min="8" max="8" width="9.5" bestFit="1" customWidth="1"/>
    <col min="9" max="9" width="8.625" customWidth="1"/>
    <col min="10" max="10" width="8.75" style="20" customWidth="1"/>
    <col min="11" max="11" width="10" customWidth="1"/>
    <col min="12" max="12" width="9.875" style="183" bestFit="1" customWidth="1"/>
    <col min="13" max="13" width="12.75" style="183" customWidth="1"/>
    <col min="14" max="14" width="10" style="183" customWidth="1"/>
    <col min="15" max="15" width="14.25" style="184" customWidth="1"/>
    <col min="16" max="16" width="8.625" style="184" customWidth="1"/>
    <col min="17" max="1026" width="8.625" customWidth="1"/>
  </cols>
  <sheetData>
    <row r="1" spans="1:16" ht="4.9000000000000004" customHeight="1" x14ac:dyDescent="0.2"/>
    <row r="7" spans="1:16" x14ac:dyDescent="0.2">
      <c r="O7" s="185">
        <v>984</v>
      </c>
      <c r="P7" s="184">
        <v>3.68</v>
      </c>
    </row>
    <row r="8" spans="1:16" x14ac:dyDescent="0.2">
      <c r="A8" s="325" t="s">
        <v>30</v>
      </c>
      <c r="B8" s="325"/>
      <c r="C8" s="326" t="s">
        <v>369</v>
      </c>
      <c r="D8" s="326"/>
      <c r="E8" s="326"/>
      <c r="F8" s="326"/>
      <c r="G8" s="326"/>
      <c r="H8" s="326"/>
      <c r="I8" s="326"/>
      <c r="J8" s="326"/>
      <c r="K8" s="326"/>
      <c r="O8" s="185">
        <v>2436</v>
      </c>
      <c r="P8" s="184">
        <v>19.809999999999999</v>
      </c>
    </row>
    <row r="9" spans="1:16" ht="13.9" customHeight="1" x14ac:dyDescent="0.2">
      <c r="A9" s="325" t="str">
        <f>'Curva ABC Serviços'!A9</f>
        <v>REFERÊNCIA DE PREÇO: 
SINAPI FEV/2023 - Onerado</v>
      </c>
      <c r="B9" s="325"/>
      <c r="C9" s="325" t="s">
        <v>31</v>
      </c>
      <c r="D9" s="325"/>
      <c r="E9" s="325"/>
      <c r="F9" s="79"/>
      <c r="G9" s="178"/>
      <c r="H9" s="327" t="s">
        <v>9</v>
      </c>
      <c r="I9" s="327"/>
      <c r="J9" s="326">
        <v>150251030</v>
      </c>
      <c r="K9" s="326"/>
      <c r="O9" s="185">
        <v>39391</v>
      </c>
      <c r="P9" s="184">
        <v>52.8</v>
      </c>
    </row>
    <row r="10" spans="1:16" x14ac:dyDescent="0.2">
      <c r="A10" s="325"/>
      <c r="B10" s="325"/>
      <c r="C10" s="325"/>
      <c r="D10" s="325"/>
      <c r="E10" s="325"/>
      <c r="F10" s="79"/>
      <c r="G10" s="178"/>
      <c r="H10" s="328" t="s">
        <v>11</v>
      </c>
      <c r="I10" s="328"/>
      <c r="J10" s="326">
        <v>449051</v>
      </c>
      <c r="K10" s="326"/>
      <c r="O10" s="185">
        <v>2696</v>
      </c>
      <c r="P10" s="184">
        <v>19.809999999999999</v>
      </c>
    </row>
    <row r="11" spans="1:16" ht="22.15" customHeight="1" x14ac:dyDescent="0.2">
      <c r="A11" s="325"/>
      <c r="B11" s="325"/>
      <c r="C11" s="325" t="s">
        <v>32</v>
      </c>
      <c r="D11" s="325"/>
      <c r="E11" s="325"/>
      <c r="F11" s="329" t="s">
        <v>2</v>
      </c>
      <c r="G11" s="329"/>
      <c r="H11" s="325" t="str">
        <f>'Curva ABC Serviços'!G11</f>
        <v>PRAZO DE EXECUÇÃO: 2 (dois) meses</v>
      </c>
      <c r="I11" s="325"/>
      <c r="J11" s="325"/>
      <c r="K11" s="325"/>
      <c r="O11" s="185">
        <v>2674</v>
      </c>
      <c r="P11" s="184">
        <v>4.3600000000000003</v>
      </c>
    </row>
    <row r="12" spans="1:16" ht="15" customHeight="1" x14ac:dyDescent="0.2">
      <c r="A12" s="317" t="s">
        <v>33</v>
      </c>
      <c r="B12" s="318"/>
      <c r="C12" s="318"/>
      <c r="D12" s="318"/>
      <c r="E12" s="319"/>
      <c r="F12" s="320"/>
      <c r="G12" s="320"/>
      <c r="H12" s="179">
        <v>0.2354</v>
      </c>
      <c r="I12" s="321"/>
      <c r="J12" s="322"/>
      <c r="K12" s="323"/>
      <c r="O12" s="185" t="s">
        <v>383</v>
      </c>
      <c r="P12" s="184">
        <v>22605.96</v>
      </c>
    </row>
    <row r="13" spans="1:16" ht="15" customHeight="1" x14ac:dyDescent="0.2">
      <c r="A13" s="324" t="s">
        <v>381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O13" s="185">
        <v>6111</v>
      </c>
      <c r="P13" s="184">
        <v>11.93</v>
      </c>
    </row>
    <row r="14" spans="1:16" s="30" customFormat="1" ht="15.6" customHeight="1" x14ac:dyDescent="0.2">
      <c r="A14" s="289" t="s">
        <v>35</v>
      </c>
      <c r="B14" s="289"/>
      <c r="C14" s="289" t="s">
        <v>228</v>
      </c>
      <c r="D14" s="335" t="s">
        <v>384</v>
      </c>
      <c r="E14" s="316" t="s">
        <v>37</v>
      </c>
      <c r="F14" s="289" t="s">
        <v>38</v>
      </c>
      <c r="G14" s="316" t="s">
        <v>39</v>
      </c>
      <c r="H14" s="289" t="s">
        <v>40</v>
      </c>
      <c r="I14" s="289" t="s">
        <v>41</v>
      </c>
      <c r="J14" s="316" t="s">
        <v>438</v>
      </c>
      <c r="K14" s="169" t="s">
        <v>43</v>
      </c>
      <c r="L14" s="186"/>
      <c r="M14" s="186"/>
      <c r="N14" s="186"/>
      <c r="O14" s="185">
        <v>247</v>
      </c>
      <c r="P14" s="187">
        <v>12.91</v>
      </c>
    </row>
    <row r="15" spans="1:16" ht="15.6" customHeight="1" x14ac:dyDescent="0.2">
      <c r="A15" s="289"/>
      <c r="B15" s="289"/>
      <c r="C15" s="289"/>
      <c r="D15" s="336"/>
      <c r="E15" s="316"/>
      <c r="F15" s="289"/>
      <c r="G15" s="316"/>
      <c r="H15" s="289"/>
      <c r="I15" s="289"/>
      <c r="J15" s="316"/>
      <c r="K15" s="169" t="s">
        <v>44</v>
      </c>
      <c r="L15" s="188"/>
      <c r="N15" s="189"/>
      <c r="O15" s="185">
        <v>37370</v>
      </c>
      <c r="P15" s="184">
        <v>2.11</v>
      </c>
    </row>
    <row r="16" spans="1:16" ht="5.45" customHeight="1" x14ac:dyDescent="0.2">
      <c r="A16" s="180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O16" s="190">
        <v>4813</v>
      </c>
      <c r="P16" s="184">
        <v>315</v>
      </c>
    </row>
    <row r="17" spans="1:16" ht="32.450000000000003" customHeight="1" x14ac:dyDescent="0.2">
      <c r="A17" s="334" t="str">
        <f>C8</f>
        <v>Serviço de Engenharia para construção de muro pré-moldado em placas de concreto na DRF Boa Vista.</v>
      </c>
      <c r="B17" s="334"/>
      <c r="C17" s="334"/>
      <c r="D17" s="334"/>
      <c r="E17" s="334"/>
      <c r="F17" s="334"/>
      <c r="G17" s="334"/>
      <c r="H17" s="315">
        <f>SUBTOTAL(9,J19:J61)</f>
        <v>55202.560000000005</v>
      </c>
      <c r="I17" s="315"/>
      <c r="J17" s="315"/>
      <c r="K17" s="315"/>
      <c r="L17" s="191"/>
      <c r="M17" s="192"/>
      <c r="N17" s="193"/>
      <c r="O17" s="190">
        <v>34616</v>
      </c>
      <c r="P17" s="184">
        <v>48.68</v>
      </c>
    </row>
    <row r="18" spans="1:16" ht="5.45" customHeight="1" x14ac:dyDescent="0.2">
      <c r="A18" s="79"/>
      <c r="B18" s="79"/>
      <c r="C18" s="79"/>
      <c r="D18" s="79"/>
      <c r="E18" s="83"/>
      <c r="F18" s="79"/>
      <c r="G18" s="178"/>
      <c r="H18" s="79"/>
      <c r="I18" s="79"/>
      <c r="J18" s="83"/>
      <c r="K18" s="79"/>
      <c r="O18" s="190">
        <v>392</v>
      </c>
      <c r="P18" s="184">
        <v>1.89</v>
      </c>
    </row>
    <row r="19" spans="1:16" ht="22.5" x14ac:dyDescent="0.2">
      <c r="A19" s="40" t="s">
        <v>353</v>
      </c>
      <c r="B19" s="60" t="s">
        <v>48</v>
      </c>
      <c r="C19" s="36" t="s">
        <v>354</v>
      </c>
      <c r="D19" s="36" t="s">
        <v>352</v>
      </c>
      <c r="E19" s="194">
        <v>45.99</v>
      </c>
      <c r="F19" s="38">
        <f>F18</f>
        <v>0</v>
      </c>
      <c r="G19" s="39">
        <f>TRUNC(E19*(1+F19),2)</f>
        <v>45.99</v>
      </c>
      <c r="H19" s="195">
        <v>340.29930000000002</v>
      </c>
      <c r="I19" s="196" t="s">
        <v>177</v>
      </c>
      <c r="J19" s="39">
        <f>ROUND(H19*E19,2)</f>
        <v>15650.36</v>
      </c>
      <c r="K19" s="197">
        <f>J19/$H$17 + K18</f>
        <v>0.28350786630185265</v>
      </c>
      <c r="M19" s="191"/>
      <c r="O19" s="190">
        <v>37372</v>
      </c>
      <c r="P19" s="198">
        <v>0.81</v>
      </c>
    </row>
    <row r="20" spans="1:16" ht="33.75" x14ac:dyDescent="0.2">
      <c r="A20" s="40" t="s">
        <v>351</v>
      </c>
      <c r="B20" s="60" t="s">
        <v>48</v>
      </c>
      <c r="C20" s="36" t="s">
        <v>427</v>
      </c>
      <c r="D20" s="36" t="s">
        <v>352</v>
      </c>
      <c r="E20" s="194">
        <v>150</v>
      </c>
      <c r="F20" s="38">
        <f>F19</f>
        <v>0</v>
      </c>
      <c r="G20" s="39">
        <f>TRUNC(E20*(1+F20),2)</f>
        <v>150</v>
      </c>
      <c r="H20" s="195">
        <v>51.05</v>
      </c>
      <c r="I20" s="196" t="s">
        <v>386</v>
      </c>
      <c r="J20" s="39">
        <f t="shared" ref="J20:J61" si="0">ROUND(H20*E20,2)</f>
        <v>7657.5</v>
      </c>
      <c r="K20" s="197">
        <f t="shared" ref="K20:K61" si="1">J20/$H$17 + K19</f>
        <v>0.42222425916479234</v>
      </c>
      <c r="M20" s="191"/>
      <c r="O20" s="190">
        <v>3378</v>
      </c>
      <c r="P20" s="184">
        <v>101.49</v>
      </c>
    </row>
    <row r="21" spans="1:16" ht="22.5" x14ac:dyDescent="0.2">
      <c r="A21" s="40">
        <v>10775</v>
      </c>
      <c r="B21" s="60" t="s">
        <v>54</v>
      </c>
      <c r="C21" s="36" t="s">
        <v>400</v>
      </c>
      <c r="D21" s="36" t="s">
        <v>388</v>
      </c>
      <c r="E21" s="194">
        <v>830</v>
      </c>
      <c r="F21" s="38">
        <f>F20</f>
        <v>0</v>
      </c>
      <c r="G21" s="39">
        <f>TRUNC(E21*(1+F21),2)</f>
        <v>830</v>
      </c>
      <c r="H21" s="195">
        <v>6</v>
      </c>
      <c r="I21" s="196" t="s">
        <v>386</v>
      </c>
      <c r="J21" s="39">
        <f t="shared" si="0"/>
        <v>4980</v>
      </c>
      <c r="K21" s="197">
        <f t="shared" si="1"/>
        <v>0.51243746666821244</v>
      </c>
      <c r="L21" s="189"/>
      <c r="M21" s="191"/>
      <c r="O21" s="190">
        <v>43484</v>
      </c>
      <c r="P21" s="184">
        <v>1.07</v>
      </c>
    </row>
    <row r="22" spans="1:16" ht="22.5" x14ac:dyDescent="0.2">
      <c r="A22" s="40">
        <v>6111</v>
      </c>
      <c r="B22" s="60" t="s">
        <v>54</v>
      </c>
      <c r="C22" s="36" t="s">
        <v>389</v>
      </c>
      <c r="D22" s="36" t="s">
        <v>390</v>
      </c>
      <c r="E22" s="194">
        <v>11.93</v>
      </c>
      <c r="F22" s="38"/>
      <c r="G22" s="39"/>
      <c r="H22" s="195">
        <v>405.38266970000001</v>
      </c>
      <c r="I22" s="196" t="s">
        <v>56</v>
      </c>
      <c r="J22" s="39">
        <f t="shared" si="0"/>
        <v>4836.22</v>
      </c>
      <c r="K22" s="197">
        <f t="shared" si="1"/>
        <v>0.6000460848192547</v>
      </c>
      <c r="L22" s="189"/>
      <c r="M22" s="191"/>
      <c r="O22" s="190">
        <v>37371</v>
      </c>
      <c r="P22" s="184">
        <v>0.57999999999999996</v>
      </c>
    </row>
    <row r="23" spans="1:16" x14ac:dyDescent="0.2">
      <c r="A23" s="40">
        <v>1379</v>
      </c>
      <c r="B23" s="60" t="s">
        <v>54</v>
      </c>
      <c r="C23" s="36" t="s">
        <v>387</v>
      </c>
      <c r="D23" s="36" t="s">
        <v>352</v>
      </c>
      <c r="E23" s="194">
        <v>1.29</v>
      </c>
      <c r="F23" s="38"/>
      <c r="G23" s="39"/>
      <c r="H23" s="195">
        <v>3323.5633010000001</v>
      </c>
      <c r="I23" s="196" t="s">
        <v>386</v>
      </c>
      <c r="J23" s="39">
        <f t="shared" si="0"/>
        <v>4287.3999999999996</v>
      </c>
      <c r="K23" s="197">
        <f t="shared" si="1"/>
        <v>0.6777127727409743</v>
      </c>
      <c r="M23" s="191"/>
      <c r="O23" s="190">
        <v>1871</v>
      </c>
      <c r="P23" s="184">
        <v>4.6900000000000004</v>
      </c>
    </row>
    <row r="24" spans="1:16" s="133" customFormat="1" ht="22.5" x14ac:dyDescent="0.25">
      <c r="A24" s="40" t="s">
        <v>309</v>
      </c>
      <c r="B24" s="60" t="s">
        <v>48</v>
      </c>
      <c r="C24" s="36" t="s">
        <v>310</v>
      </c>
      <c r="D24" s="36" t="s">
        <v>390</v>
      </c>
      <c r="E24" s="194">
        <f>Orçamento!D22</f>
        <v>54430.9</v>
      </c>
      <c r="F24" s="38"/>
      <c r="G24" s="39"/>
      <c r="H24" s="195">
        <v>6.2300000000000001E-2</v>
      </c>
      <c r="I24" s="196" t="s">
        <v>56</v>
      </c>
      <c r="J24" s="39">
        <f t="shared" si="0"/>
        <v>3391.05</v>
      </c>
      <c r="K24" s="197">
        <f t="shared" si="1"/>
        <v>0.73914198906717365</v>
      </c>
      <c r="L24" s="199"/>
      <c r="M24" s="191"/>
      <c r="N24" s="183"/>
      <c r="O24" s="190">
        <v>40552</v>
      </c>
      <c r="P24" s="184">
        <v>50.43</v>
      </c>
    </row>
    <row r="25" spans="1:16" ht="22.5" x14ac:dyDescent="0.2">
      <c r="A25" s="40">
        <v>4750</v>
      </c>
      <c r="B25" s="60" t="s">
        <v>54</v>
      </c>
      <c r="C25" s="36" t="s">
        <v>394</v>
      </c>
      <c r="D25" s="36" t="s">
        <v>390</v>
      </c>
      <c r="E25" s="194">
        <v>19.809999999999999</v>
      </c>
      <c r="F25" s="38">
        <f>F24</f>
        <v>0</v>
      </c>
      <c r="G25" s="39">
        <f>TRUNC(E25*(1+F25),2)</f>
        <v>19.809999999999999</v>
      </c>
      <c r="H25" s="195">
        <v>120.69662</v>
      </c>
      <c r="I25" s="196" t="s">
        <v>386</v>
      </c>
      <c r="J25" s="39">
        <f t="shared" si="0"/>
        <v>2391</v>
      </c>
      <c r="K25" s="197">
        <f t="shared" si="1"/>
        <v>0.78245519772996031</v>
      </c>
      <c r="M25" s="218">
        <f>M19/19.81</f>
        <v>0</v>
      </c>
      <c r="O25" s="190">
        <v>43460</v>
      </c>
      <c r="P25" s="184">
        <v>0.78</v>
      </c>
    </row>
    <row r="26" spans="1:16" x14ac:dyDescent="0.2">
      <c r="A26" s="40">
        <v>4221</v>
      </c>
      <c r="B26" s="60" t="s">
        <v>54</v>
      </c>
      <c r="C26" s="36" t="s">
        <v>385</v>
      </c>
      <c r="D26" s="36" t="s">
        <v>352</v>
      </c>
      <c r="E26" s="194">
        <v>7.11</v>
      </c>
      <c r="F26" s="38">
        <f>F25</f>
        <v>0</v>
      </c>
      <c r="G26" s="39">
        <f>TRUNC(E26*(1+F26),2)</f>
        <v>7.11</v>
      </c>
      <c r="H26" s="195">
        <v>194</v>
      </c>
      <c r="I26" s="196" t="s">
        <v>75</v>
      </c>
      <c r="J26" s="39">
        <f t="shared" si="0"/>
        <v>1379.34</v>
      </c>
      <c r="K26" s="197">
        <f t="shared" si="1"/>
        <v>0.80744208239617865</v>
      </c>
      <c r="M26" s="189"/>
      <c r="N26" s="200"/>
      <c r="O26" s="201">
        <v>246</v>
      </c>
      <c r="P26" s="184">
        <v>12.91</v>
      </c>
    </row>
    <row r="27" spans="1:16" ht="22.5" x14ac:dyDescent="0.2">
      <c r="A27" s="40">
        <v>10776</v>
      </c>
      <c r="B27" s="60" t="s">
        <v>54</v>
      </c>
      <c r="C27" s="36" t="s">
        <v>396</v>
      </c>
      <c r="D27" s="36" t="s">
        <v>388</v>
      </c>
      <c r="E27" s="194">
        <v>648.42999999999995</v>
      </c>
      <c r="F27" s="38"/>
      <c r="G27" s="39"/>
      <c r="H27" s="195">
        <v>2</v>
      </c>
      <c r="I27" s="196" t="s">
        <v>347</v>
      </c>
      <c r="J27" s="39">
        <f t="shared" si="0"/>
        <v>1296.8599999999999</v>
      </c>
      <c r="K27" s="197">
        <f t="shared" si="1"/>
        <v>0.83093483345699903</v>
      </c>
      <c r="O27" s="201">
        <v>34628</v>
      </c>
      <c r="P27" s="184">
        <v>68.66</v>
      </c>
    </row>
    <row r="28" spans="1:16" x14ac:dyDescent="0.2">
      <c r="A28" s="40">
        <v>37370</v>
      </c>
      <c r="B28" s="60" t="s">
        <v>54</v>
      </c>
      <c r="C28" s="36" t="s">
        <v>391</v>
      </c>
      <c r="D28" s="36" t="s">
        <v>392</v>
      </c>
      <c r="E28" s="194">
        <v>2.11</v>
      </c>
      <c r="F28" s="38"/>
      <c r="G28" s="39"/>
      <c r="H28" s="195">
        <v>608.54865970000003</v>
      </c>
      <c r="I28" s="196" t="s">
        <v>347</v>
      </c>
      <c r="J28" s="39">
        <f t="shared" si="0"/>
        <v>1284.04</v>
      </c>
      <c r="K28" s="197">
        <f t="shared" si="1"/>
        <v>0.85419534891135473</v>
      </c>
      <c r="O28" s="201">
        <v>38112</v>
      </c>
      <c r="P28" s="184">
        <v>6.35</v>
      </c>
    </row>
    <row r="29" spans="1:16" s="133" customFormat="1" ht="22.5" x14ac:dyDescent="0.25">
      <c r="A29" s="40">
        <v>4721</v>
      </c>
      <c r="B29" s="60" t="s">
        <v>54</v>
      </c>
      <c r="C29" s="36" t="s">
        <v>419</v>
      </c>
      <c r="D29" s="36" t="s">
        <v>352</v>
      </c>
      <c r="E29" s="194">
        <v>208.9</v>
      </c>
      <c r="F29" s="38"/>
      <c r="G29" s="39"/>
      <c r="H29" s="195">
        <v>5.8474123000000002</v>
      </c>
      <c r="I29" s="196" t="s">
        <v>66</v>
      </c>
      <c r="J29" s="39">
        <f t="shared" si="0"/>
        <v>1221.52</v>
      </c>
      <c r="K29" s="197">
        <f t="shared" si="1"/>
        <v>0.87632330819440252</v>
      </c>
      <c r="L29" s="199"/>
      <c r="M29" s="199"/>
      <c r="N29" s="199"/>
      <c r="O29" s="201">
        <v>43485</v>
      </c>
      <c r="P29" s="184">
        <v>0.94</v>
      </c>
    </row>
    <row r="30" spans="1:16" ht="22.5" x14ac:dyDescent="0.2">
      <c r="A30" s="40">
        <v>4783</v>
      </c>
      <c r="B30" s="60" t="s">
        <v>54</v>
      </c>
      <c r="C30" s="36" t="s">
        <v>428</v>
      </c>
      <c r="D30" s="36" t="s">
        <v>390</v>
      </c>
      <c r="E30" s="194">
        <v>19.809999999999999</v>
      </c>
      <c r="F30" s="38"/>
      <c r="G30" s="39"/>
      <c r="H30" s="195">
        <v>48.304530999999997</v>
      </c>
      <c r="I30" s="196" t="s">
        <v>347</v>
      </c>
      <c r="J30" s="39">
        <f t="shared" si="0"/>
        <v>956.91</v>
      </c>
      <c r="K30" s="197">
        <f t="shared" si="1"/>
        <v>0.89365783036149038</v>
      </c>
      <c r="O30" s="201">
        <v>43491</v>
      </c>
      <c r="P30" s="184">
        <v>1.1499999999999999</v>
      </c>
    </row>
    <row r="31" spans="1:16" ht="22.5" x14ac:dyDescent="0.2">
      <c r="A31" s="40">
        <v>4254</v>
      </c>
      <c r="B31" s="60" t="s">
        <v>54</v>
      </c>
      <c r="C31" s="36" t="s">
        <v>429</v>
      </c>
      <c r="D31" s="36" t="s">
        <v>390</v>
      </c>
      <c r="E31" s="194">
        <v>22.71</v>
      </c>
      <c r="F31" s="38"/>
      <c r="G31" s="39"/>
      <c r="H31" s="195">
        <v>40.531999999999996</v>
      </c>
      <c r="I31" s="196" t="s">
        <v>177</v>
      </c>
      <c r="J31" s="39">
        <f t="shared" si="0"/>
        <v>920.48</v>
      </c>
      <c r="K31" s="197">
        <f t="shared" si="1"/>
        <v>0.91033241936605824</v>
      </c>
      <c r="O31" s="201">
        <v>2673</v>
      </c>
      <c r="P31" s="184">
        <v>3.5</v>
      </c>
    </row>
    <row r="32" spans="1:16" x14ac:dyDescent="0.2">
      <c r="A32" s="40">
        <v>7348</v>
      </c>
      <c r="B32" s="60" t="s">
        <v>54</v>
      </c>
      <c r="C32" s="36" t="s">
        <v>357</v>
      </c>
      <c r="D32" s="36" t="s">
        <v>352</v>
      </c>
      <c r="E32" s="194">
        <v>10.210000000000001</v>
      </c>
      <c r="F32" s="38">
        <f>F31</f>
        <v>0</v>
      </c>
      <c r="G32" s="39">
        <f>TRUNC(E32*(1+F32),2)</f>
        <v>10.210000000000001</v>
      </c>
      <c r="H32" s="195">
        <v>84.232500000000002</v>
      </c>
      <c r="I32" s="196" t="s">
        <v>347</v>
      </c>
      <c r="J32" s="39">
        <f t="shared" si="0"/>
        <v>860.01</v>
      </c>
      <c r="K32" s="197">
        <f t="shared" si="1"/>
        <v>0.92591158815823016</v>
      </c>
      <c r="O32" s="201">
        <v>1901</v>
      </c>
      <c r="P32" s="184">
        <v>0.89</v>
      </c>
    </row>
    <row r="33" spans="1:16" ht="22.5" x14ac:dyDescent="0.2">
      <c r="A33" s="40">
        <v>4813</v>
      </c>
      <c r="B33" s="60" t="s">
        <v>54</v>
      </c>
      <c r="C33" s="36" t="s">
        <v>401</v>
      </c>
      <c r="D33" s="36" t="s">
        <v>352</v>
      </c>
      <c r="E33" s="194">
        <v>315</v>
      </c>
      <c r="F33" s="38"/>
      <c r="G33" s="39"/>
      <c r="H33" s="195">
        <v>2.6</v>
      </c>
      <c r="I33" s="196" t="s">
        <v>347</v>
      </c>
      <c r="J33" s="39">
        <f t="shared" si="0"/>
        <v>819</v>
      </c>
      <c r="K33" s="197">
        <f t="shared" si="1"/>
        <v>0.94074785662114202</v>
      </c>
      <c r="O33" s="201">
        <v>2510</v>
      </c>
      <c r="P33" s="184">
        <v>54.14</v>
      </c>
    </row>
    <row r="34" spans="1:16" x14ac:dyDescent="0.2">
      <c r="A34" s="40">
        <v>37372</v>
      </c>
      <c r="B34" s="60" t="s">
        <v>54</v>
      </c>
      <c r="C34" s="36" t="s">
        <v>398</v>
      </c>
      <c r="D34" s="36" t="s">
        <v>392</v>
      </c>
      <c r="E34" s="194">
        <v>0.81</v>
      </c>
      <c r="F34" s="38">
        <f>F33</f>
        <v>0</v>
      </c>
      <c r="G34" s="39">
        <f>TRUNC(E34*(1+F34),2)</f>
        <v>0.81</v>
      </c>
      <c r="H34" s="195">
        <v>608.54865970000003</v>
      </c>
      <c r="I34" s="196" t="s">
        <v>347</v>
      </c>
      <c r="J34" s="39">
        <f t="shared" si="0"/>
        <v>492.92</v>
      </c>
      <c r="K34" s="197">
        <f t="shared" si="1"/>
        <v>0.94967715265378982</v>
      </c>
      <c r="O34" s="201">
        <v>1213</v>
      </c>
      <c r="P34" s="184">
        <v>19.809999999999999</v>
      </c>
    </row>
    <row r="35" spans="1:16" ht="22.5" x14ac:dyDescent="0.2">
      <c r="A35" s="40">
        <v>43491</v>
      </c>
      <c r="B35" s="60" t="s">
        <v>54</v>
      </c>
      <c r="C35" s="36" t="s">
        <v>404</v>
      </c>
      <c r="D35" s="36" t="s">
        <v>388</v>
      </c>
      <c r="E35" s="194">
        <v>1.1499999999999999</v>
      </c>
      <c r="F35" s="38">
        <f>F34</f>
        <v>0</v>
      </c>
      <c r="G35" s="39">
        <f>TRUNC(E35*(1+F35),2)</f>
        <v>1.1499999999999999</v>
      </c>
      <c r="H35" s="195">
        <v>398.5279883</v>
      </c>
      <c r="I35" s="196" t="s">
        <v>395</v>
      </c>
      <c r="J35" s="39">
        <f t="shared" si="0"/>
        <v>458.31</v>
      </c>
      <c r="K35" s="197">
        <f t="shared" si="1"/>
        <v>0.95797948500939067</v>
      </c>
      <c r="O35" s="201">
        <v>21127</v>
      </c>
      <c r="P35" s="184">
        <v>3.4</v>
      </c>
    </row>
    <row r="36" spans="1:16" ht="22.5" x14ac:dyDescent="0.2">
      <c r="A36" s="40">
        <v>370</v>
      </c>
      <c r="B36" s="60" t="s">
        <v>54</v>
      </c>
      <c r="C36" s="36" t="s">
        <v>399</v>
      </c>
      <c r="D36" s="36" t="s">
        <v>352</v>
      </c>
      <c r="E36" s="194">
        <v>49.41</v>
      </c>
      <c r="F36" s="38"/>
      <c r="G36" s="39"/>
      <c r="H36" s="195">
        <v>7.3403375000000004</v>
      </c>
      <c r="I36" s="196" t="s">
        <v>347</v>
      </c>
      <c r="J36" s="39">
        <f t="shared" si="0"/>
        <v>362.69</v>
      </c>
      <c r="K36" s="197">
        <f t="shared" si="1"/>
        <v>0.96454965132051829</v>
      </c>
      <c r="O36" s="201">
        <v>43467</v>
      </c>
      <c r="P36" s="184">
        <v>0.56000000000000005</v>
      </c>
    </row>
    <row r="37" spans="1:16" x14ac:dyDescent="0.2">
      <c r="A37" s="40">
        <v>37371</v>
      </c>
      <c r="B37" s="60" t="s">
        <v>54</v>
      </c>
      <c r="C37" s="36" t="s">
        <v>402</v>
      </c>
      <c r="D37" s="36" t="s">
        <v>403</v>
      </c>
      <c r="E37" s="194">
        <v>0.57999999999999996</v>
      </c>
      <c r="F37" s="38"/>
      <c r="G37" s="39"/>
      <c r="H37" s="195">
        <v>608.54865970000003</v>
      </c>
      <c r="I37" s="196" t="s">
        <v>339</v>
      </c>
      <c r="J37" s="39">
        <f t="shared" si="0"/>
        <v>352.96</v>
      </c>
      <c r="K37" s="197">
        <f t="shared" si="1"/>
        <v>0.97094355769007801</v>
      </c>
      <c r="O37" s="201">
        <v>43461</v>
      </c>
      <c r="P37" s="184">
        <v>0.32</v>
      </c>
    </row>
    <row r="38" spans="1:16" ht="22.5" x14ac:dyDescent="0.2">
      <c r="A38" s="40">
        <v>12869</v>
      </c>
      <c r="B38" s="60" t="s">
        <v>54</v>
      </c>
      <c r="C38" s="36" t="s">
        <v>393</v>
      </c>
      <c r="D38" s="36" t="s">
        <v>390</v>
      </c>
      <c r="E38" s="194">
        <v>19.57</v>
      </c>
      <c r="F38" s="38">
        <f>F37</f>
        <v>0</v>
      </c>
      <c r="G38" s="39">
        <f>TRUNC(E38*(1+F38),2)</f>
        <v>19.57</v>
      </c>
      <c r="H38" s="195">
        <v>15.797029200000001</v>
      </c>
      <c r="I38" s="196" t="s">
        <v>75</v>
      </c>
      <c r="J38" s="39">
        <f t="shared" si="0"/>
        <v>309.14999999999998</v>
      </c>
      <c r="K38" s="197">
        <f t="shared" si="1"/>
        <v>0.97654384144503426</v>
      </c>
      <c r="O38" s="201">
        <v>1570</v>
      </c>
      <c r="P38" s="184">
        <v>1.02</v>
      </c>
    </row>
    <row r="39" spans="1:16" ht="22.5" x14ac:dyDescent="0.2">
      <c r="A39" s="40">
        <v>37666</v>
      </c>
      <c r="B39" s="60" t="s">
        <v>54</v>
      </c>
      <c r="C39" s="36" t="s">
        <v>397</v>
      </c>
      <c r="D39" s="36" t="s">
        <v>390</v>
      </c>
      <c r="E39" s="194">
        <v>16.239999999999998</v>
      </c>
      <c r="F39" s="38">
        <f>F38</f>
        <v>0</v>
      </c>
      <c r="G39" s="39">
        <f>TRUNC(E39*(1+F39),2)</f>
        <v>16.239999999999998</v>
      </c>
      <c r="H39" s="195">
        <v>14.3396174</v>
      </c>
      <c r="I39" s="196" t="s">
        <v>386</v>
      </c>
      <c r="J39" s="39">
        <f t="shared" si="0"/>
        <v>232.88</v>
      </c>
      <c r="K39" s="197">
        <f t="shared" si="1"/>
        <v>0.98076248637744323</v>
      </c>
      <c r="O39" s="201">
        <v>4491</v>
      </c>
      <c r="P39" s="184">
        <v>2.74</v>
      </c>
    </row>
    <row r="40" spans="1:16" ht="22.5" x14ac:dyDescent="0.2">
      <c r="A40" s="40">
        <v>43467</v>
      </c>
      <c r="B40" s="60" t="s">
        <v>54</v>
      </c>
      <c r="C40" s="36" t="s">
        <v>406</v>
      </c>
      <c r="D40" s="36" t="s">
        <v>388</v>
      </c>
      <c r="E40" s="194">
        <v>0.56000000000000005</v>
      </c>
      <c r="F40" s="38">
        <f>F39</f>
        <v>0</v>
      </c>
      <c r="G40" s="39">
        <f>TRUNC(E40*(1+F40),2)</f>
        <v>0.56000000000000005</v>
      </c>
      <c r="H40" s="195">
        <v>398.5279883</v>
      </c>
      <c r="I40" s="196" t="s">
        <v>75</v>
      </c>
      <c r="J40" s="39">
        <f t="shared" si="0"/>
        <v>223.18</v>
      </c>
      <c r="K40" s="197">
        <f t="shared" si="1"/>
        <v>0.98480541482134154</v>
      </c>
      <c r="O40" s="201">
        <v>1872</v>
      </c>
      <c r="P40" s="184">
        <v>2.62</v>
      </c>
    </row>
    <row r="41" spans="1:16" ht="22.5" x14ac:dyDescent="0.2">
      <c r="A41" s="40">
        <v>10432</v>
      </c>
      <c r="B41" s="60" t="s">
        <v>54</v>
      </c>
      <c r="C41" s="36" t="s">
        <v>430</v>
      </c>
      <c r="D41" s="36" t="s">
        <v>352</v>
      </c>
      <c r="E41" s="194">
        <v>289.19</v>
      </c>
      <c r="F41" s="38"/>
      <c r="G41" s="39"/>
      <c r="H41" s="195">
        <v>0.6</v>
      </c>
      <c r="I41" s="196" t="s">
        <v>347</v>
      </c>
      <c r="J41" s="39">
        <f t="shared" si="0"/>
        <v>173.51</v>
      </c>
      <c r="K41" s="197">
        <f t="shared" si="1"/>
        <v>0.98794856615345372</v>
      </c>
      <c r="O41" s="201">
        <v>11945</v>
      </c>
      <c r="P41" s="184">
        <v>0.06</v>
      </c>
    </row>
    <row r="42" spans="1:16" ht="22.5" x14ac:dyDescent="0.2">
      <c r="A42" s="40">
        <v>10420</v>
      </c>
      <c r="B42" s="60" t="s">
        <v>54</v>
      </c>
      <c r="C42" s="36" t="s">
        <v>431</v>
      </c>
      <c r="D42" s="36" t="s">
        <v>352</v>
      </c>
      <c r="E42" s="194">
        <v>166.1</v>
      </c>
      <c r="F42" s="38">
        <f>F41</f>
        <v>0</v>
      </c>
      <c r="G42" s="39">
        <f>TRUNC(E42*(1+F42),2)</f>
        <v>166.1</v>
      </c>
      <c r="H42" s="195">
        <v>0.6</v>
      </c>
      <c r="I42" s="196" t="s">
        <v>347</v>
      </c>
      <c r="J42" s="39">
        <f t="shared" si="0"/>
        <v>99.66</v>
      </c>
      <c r="K42" s="197">
        <f t="shared" si="1"/>
        <v>0.98975391720963657</v>
      </c>
      <c r="O42" s="201">
        <v>12033</v>
      </c>
      <c r="P42" s="184">
        <v>11.51</v>
      </c>
    </row>
    <row r="43" spans="1:16" ht="22.5" x14ac:dyDescent="0.2">
      <c r="A43" s="40">
        <v>43489</v>
      </c>
      <c r="B43" s="60" t="s">
        <v>54</v>
      </c>
      <c r="C43" s="36" t="s">
        <v>405</v>
      </c>
      <c r="D43" s="36" t="s">
        <v>388</v>
      </c>
      <c r="E43" s="194">
        <v>1.0900000000000001</v>
      </c>
      <c r="F43" s="38"/>
      <c r="G43" s="39"/>
      <c r="H43" s="195">
        <v>89.794820000000001</v>
      </c>
      <c r="I43" s="196" t="s">
        <v>347</v>
      </c>
      <c r="J43" s="39">
        <f t="shared" si="0"/>
        <v>97.88</v>
      </c>
      <c r="K43" s="197">
        <f t="shared" si="1"/>
        <v>0.99152702338442267</v>
      </c>
      <c r="O43" s="201">
        <v>38094</v>
      </c>
      <c r="P43" s="184">
        <v>2.69</v>
      </c>
    </row>
    <row r="44" spans="1:16" ht="22.5" x14ac:dyDescent="0.2">
      <c r="A44" s="40">
        <v>43490</v>
      </c>
      <c r="B44" s="60" t="s">
        <v>54</v>
      </c>
      <c r="C44" s="36" t="s">
        <v>432</v>
      </c>
      <c r="D44" s="36" t="s">
        <v>388</v>
      </c>
      <c r="E44" s="194">
        <v>1.5</v>
      </c>
      <c r="F44" s="38"/>
      <c r="G44" s="39"/>
      <c r="H44" s="195">
        <v>47.731749999999998</v>
      </c>
      <c r="I44" s="196" t="s">
        <v>75</v>
      </c>
      <c r="J44" s="39">
        <f t="shared" si="0"/>
        <v>71.599999999999994</v>
      </c>
      <c r="K44" s="197">
        <f t="shared" si="1"/>
        <v>0.99282406468105822</v>
      </c>
      <c r="O44" s="201">
        <v>7356</v>
      </c>
      <c r="P44" s="184">
        <v>15.23</v>
      </c>
    </row>
    <row r="45" spans="1:16" ht="22.5" x14ac:dyDescent="0.2">
      <c r="A45" s="40">
        <v>43466</v>
      </c>
      <c r="B45" s="60" t="s">
        <v>54</v>
      </c>
      <c r="C45" s="36" t="s">
        <v>433</v>
      </c>
      <c r="D45" s="36" t="s">
        <v>388</v>
      </c>
      <c r="E45" s="194">
        <v>1.48</v>
      </c>
      <c r="F45" s="38">
        <f>F44</f>
        <v>0</v>
      </c>
      <c r="G45" s="39">
        <f>TRUNC(E45*(1+F45),2)</f>
        <v>1.48</v>
      </c>
      <c r="H45" s="195">
        <v>47.731749999999998</v>
      </c>
      <c r="I45" s="196" t="s">
        <v>53</v>
      </c>
      <c r="J45" s="39">
        <f t="shared" si="0"/>
        <v>70.64</v>
      </c>
      <c r="K45" s="197">
        <f t="shared" si="1"/>
        <v>0.99410371547986176</v>
      </c>
      <c r="O45" s="201">
        <v>38382</v>
      </c>
      <c r="P45" s="184">
        <v>10.74</v>
      </c>
    </row>
    <row r="46" spans="1:16" ht="22.5" x14ac:dyDescent="0.2">
      <c r="A46" s="40">
        <v>43465</v>
      </c>
      <c r="B46" s="60" t="s">
        <v>54</v>
      </c>
      <c r="C46" s="36" t="s">
        <v>408</v>
      </c>
      <c r="D46" s="36" t="s">
        <v>388</v>
      </c>
      <c r="E46" s="194">
        <v>0.74</v>
      </c>
      <c r="F46" s="38">
        <f>F45</f>
        <v>0</v>
      </c>
      <c r="G46" s="39">
        <f>TRUNC(E46*(1+F46),2)</f>
        <v>0.74</v>
      </c>
      <c r="H46" s="195">
        <v>89.794820000000001</v>
      </c>
      <c r="I46" s="196" t="s">
        <v>339</v>
      </c>
      <c r="J46" s="39">
        <f t="shared" si="0"/>
        <v>66.45</v>
      </c>
      <c r="K46" s="197">
        <f t="shared" si="1"/>
        <v>0.99530746400166947</v>
      </c>
      <c r="O46" s="201">
        <v>1379</v>
      </c>
      <c r="P46" s="184">
        <v>1.29</v>
      </c>
    </row>
    <row r="47" spans="1:16" ht="22.5" x14ac:dyDescent="0.2">
      <c r="A47" s="40">
        <v>1213</v>
      </c>
      <c r="B47" s="60" t="s">
        <v>54</v>
      </c>
      <c r="C47" s="36" t="s">
        <v>410</v>
      </c>
      <c r="D47" s="36" t="s">
        <v>390</v>
      </c>
      <c r="E47" s="194">
        <v>19.809999999999999</v>
      </c>
      <c r="F47" s="38"/>
      <c r="G47" s="39"/>
      <c r="H47" s="195">
        <v>2.6244399999999999</v>
      </c>
      <c r="I47" s="196" t="s">
        <v>56</v>
      </c>
      <c r="J47" s="39">
        <f t="shared" si="0"/>
        <v>51.99</v>
      </c>
      <c r="K47" s="197">
        <f t="shared" si="1"/>
        <v>0.99624926814988291</v>
      </c>
      <c r="O47" s="201">
        <v>38099</v>
      </c>
      <c r="P47" s="184">
        <v>1.4</v>
      </c>
    </row>
    <row r="48" spans="1:16" ht="22.5" x14ac:dyDescent="0.2">
      <c r="A48" s="40">
        <v>10425</v>
      </c>
      <c r="B48" s="60" t="s">
        <v>54</v>
      </c>
      <c r="C48" s="36" t="s">
        <v>434</v>
      </c>
      <c r="D48" s="36" t="s">
        <v>352</v>
      </c>
      <c r="E48" s="194">
        <v>75.2</v>
      </c>
      <c r="F48" s="38"/>
      <c r="G48" s="39"/>
      <c r="H48" s="195">
        <v>0.6</v>
      </c>
      <c r="I48" s="196" t="s">
        <v>66</v>
      </c>
      <c r="J48" s="39">
        <f t="shared" si="0"/>
        <v>45.12</v>
      </c>
      <c r="K48" s="197">
        <f t="shared" si="1"/>
        <v>0.9970666215479862</v>
      </c>
      <c r="O48" s="201">
        <v>38105</v>
      </c>
      <c r="P48" s="184">
        <v>10.130000000000001</v>
      </c>
    </row>
    <row r="49" spans="1:16" ht="22.5" x14ac:dyDescent="0.2">
      <c r="A49" s="40">
        <v>43488</v>
      </c>
      <c r="B49" s="60" t="s">
        <v>54</v>
      </c>
      <c r="C49" s="36" t="s">
        <v>407</v>
      </c>
      <c r="D49" s="36" t="s">
        <v>388</v>
      </c>
      <c r="E49" s="194">
        <v>0.76</v>
      </c>
      <c r="F49" s="38">
        <f>F48</f>
        <v>0</v>
      </c>
      <c r="G49" s="39">
        <f>TRUNC(E49*(1+F49),2)</f>
        <v>0.76</v>
      </c>
      <c r="H49" s="195">
        <v>54.244181400000002</v>
      </c>
      <c r="I49" s="196" t="s">
        <v>386</v>
      </c>
      <c r="J49" s="39">
        <f t="shared" si="0"/>
        <v>41.23</v>
      </c>
      <c r="K49" s="197">
        <f t="shared" si="1"/>
        <v>0.99781350719966611</v>
      </c>
      <c r="O49" s="201">
        <v>4417</v>
      </c>
      <c r="P49" s="184">
        <v>3.17</v>
      </c>
    </row>
    <row r="50" spans="1:16" ht="22.5" x14ac:dyDescent="0.2">
      <c r="A50" s="40">
        <v>4491</v>
      </c>
      <c r="B50" s="60" t="s">
        <v>54</v>
      </c>
      <c r="C50" s="36" t="s">
        <v>413</v>
      </c>
      <c r="D50" s="36" t="s">
        <v>352</v>
      </c>
      <c r="E50" s="194">
        <v>2.74</v>
      </c>
      <c r="F50" s="38">
        <f>F49</f>
        <v>0</v>
      </c>
      <c r="G50" s="39">
        <f>TRUNC(E50*(1+F50),2)</f>
        <v>2.74</v>
      </c>
      <c r="H50" s="195">
        <v>10.4</v>
      </c>
      <c r="I50" s="196" t="s">
        <v>347</v>
      </c>
      <c r="J50" s="39">
        <f t="shared" si="0"/>
        <v>28.5</v>
      </c>
      <c r="K50" s="197">
        <f t="shared" si="1"/>
        <v>0.99832978760405311</v>
      </c>
      <c r="O50" s="201">
        <v>1891</v>
      </c>
      <c r="P50" s="184">
        <v>1.32</v>
      </c>
    </row>
    <row r="51" spans="1:16" ht="22.5" x14ac:dyDescent="0.2">
      <c r="A51" s="40">
        <v>43483</v>
      </c>
      <c r="B51" s="60" t="s">
        <v>54</v>
      </c>
      <c r="C51" s="36" t="s">
        <v>409</v>
      </c>
      <c r="D51" s="36" t="s">
        <v>388</v>
      </c>
      <c r="E51" s="194">
        <v>1.26</v>
      </c>
      <c r="F51" s="38"/>
      <c r="G51" s="39"/>
      <c r="H51" s="195">
        <v>18.249919999999999</v>
      </c>
      <c r="I51" s="196" t="s">
        <v>66</v>
      </c>
      <c r="J51" s="39">
        <f t="shared" si="0"/>
        <v>22.99</v>
      </c>
      <c r="K51" s="197">
        <f t="shared" si="1"/>
        <v>0.99874625379692528</v>
      </c>
      <c r="O51" s="201">
        <v>5075</v>
      </c>
      <c r="P51" s="184">
        <v>20.440000000000001</v>
      </c>
    </row>
    <row r="52" spans="1:16" ht="22.5" x14ac:dyDescent="0.2">
      <c r="A52" s="40">
        <v>7608</v>
      </c>
      <c r="B52" s="60" t="s">
        <v>54</v>
      </c>
      <c r="C52" s="36" t="s">
        <v>435</v>
      </c>
      <c r="D52" s="36" t="s">
        <v>352</v>
      </c>
      <c r="E52" s="194">
        <v>6.49</v>
      </c>
      <c r="F52" s="38">
        <f>F51</f>
        <v>0</v>
      </c>
      <c r="G52" s="39">
        <f>TRUNC(E52*(1+F52),2)</f>
        <v>6.49</v>
      </c>
      <c r="H52" s="195">
        <v>2.4</v>
      </c>
      <c r="I52" s="196" t="s">
        <v>386</v>
      </c>
      <c r="J52" s="39">
        <f t="shared" si="0"/>
        <v>15.58</v>
      </c>
      <c r="K52" s="197">
        <f t="shared" si="1"/>
        <v>0.99902848708465686</v>
      </c>
      <c r="O52" s="201">
        <v>5068</v>
      </c>
      <c r="P52" s="184">
        <v>20.440000000000001</v>
      </c>
    </row>
    <row r="53" spans="1:16" ht="22.5" x14ac:dyDescent="0.2">
      <c r="A53" s="40">
        <v>4417</v>
      </c>
      <c r="B53" s="60" t="s">
        <v>54</v>
      </c>
      <c r="C53" s="36" t="s">
        <v>417</v>
      </c>
      <c r="D53" s="36" t="s">
        <v>352</v>
      </c>
      <c r="E53" s="194">
        <v>3.17</v>
      </c>
      <c r="F53" s="38">
        <f>F52</f>
        <v>0</v>
      </c>
      <c r="G53" s="39">
        <f>TRUNC(E53*(1+F53),2)</f>
        <v>3.17</v>
      </c>
      <c r="H53" s="195">
        <v>2.6</v>
      </c>
      <c r="I53" s="196" t="s">
        <v>347</v>
      </c>
      <c r="J53" s="39">
        <f t="shared" si="0"/>
        <v>8.24</v>
      </c>
      <c r="K53" s="197">
        <f t="shared" si="1"/>
        <v>0.99917775552438137</v>
      </c>
      <c r="O53" s="201">
        <v>37373</v>
      </c>
      <c r="P53" s="184">
        <v>0.01</v>
      </c>
    </row>
    <row r="54" spans="1:16" ht="22.5" x14ac:dyDescent="0.2">
      <c r="A54" s="40">
        <v>43459</v>
      </c>
      <c r="B54" s="60" t="s">
        <v>54</v>
      </c>
      <c r="C54" s="36" t="s">
        <v>411</v>
      </c>
      <c r="D54" s="36" t="s">
        <v>388</v>
      </c>
      <c r="E54" s="194">
        <v>0.45</v>
      </c>
      <c r="F54" s="38"/>
      <c r="G54" s="39"/>
      <c r="H54" s="195">
        <v>18.249919999999999</v>
      </c>
      <c r="I54" s="196" t="s">
        <v>347</v>
      </c>
      <c r="J54" s="39">
        <f t="shared" si="0"/>
        <v>8.2100000000000009</v>
      </c>
      <c r="K54" s="197">
        <f t="shared" si="1"/>
        <v>0.99932648051104866</v>
      </c>
      <c r="O54" s="201">
        <v>39174</v>
      </c>
      <c r="P54" s="184">
        <v>0.9</v>
      </c>
    </row>
    <row r="55" spans="1:16" ht="33.75" x14ac:dyDescent="0.2">
      <c r="A55" s="40">
        <v>10535</v>
      </c>
      <c r="B55" s="60" t="s">
        <v>54</v>
      </c>
      <c r="C55" s="36" t="s">
        <v>412</v>
      </c>
      <c r="D55" s="36" t="s">
        <v>388</v>
      </c>
      <c r="E55" s="194">
        <v>6256.39</v>
      </c>
      <c r="F55" s="38"/>
      <c r="G55" s="39"/>
      <c r="H55" s="195">
        <v>1.2851E-3</v>
      </c>
      <c r="I55" s="196" t="s">
        <v>47</v>
      </c>
      <c r="J55" s="39">
        <f t="shared" si="0"/>
        <v>8.0399999999999991</v>
      </c>
      <c r="K55" s="197">
        <f t="shared" si="1"/>
        <v>0.99947212593039159</v>
      </c>
      <c r="O55" s="201">
        <v>43483</v>
      </c>
      <c r="P55" s="184">
        <v>1.26</v>
      </c>
    </row>
    <row r="56" spans="1:16" x14ac:dyDescent="0.2">
      <c r="A56" s="40">
        <v>2705</v>
      </c>
      <c r="B56" s="60" t="s">
        <v>54</v>
      </c>
      <c r="C56" s="36" t="s">
        <v>414</v>
      </c>
      <c r="D56" s="36" t="s">
        <v>352</v>
      </c>
      <c r="E56" s="194">
        <v>0.67</v>
      </c>
      <c r="F56" s="38">
        <f>F55</f>
        <v>0</v>
      </c>
      <c r="G56" s="39">
        <f>TRUNC(E56*(1+F56),2)</f>
        <v>0.67</v>
      </c>
      <c r="H56" s="195">
        <v>11.9163601</v>
      </c>
      <c r="I56" s="196" t="s">
        <v>347</v>
      </c>
      <c r="J56" s="39">
        <f t="shared" si="0"/>
        <v>7.98</v>
      </c>
      <c r="K56" s="197">
        <f t="shared" si="1"/>
        <v>0.99961668444361995</v>
      </c>
      <c r="O56" s="201">
        <v>4721</v>
      </c>
      <c r="P56" s="184">
        <v>208.9</v>
      </c>
    </row>
    <row r="57" spans="1:16" ht="33.75" x14ac:dyDescent="0.2">
      <c r="A57" s="40">
        <v>36397</v>
      </c>
      <c r="B57" s="60" t="s">
        <v>54</v>
      </c>
      <c r="C57" s="36" t="s">
        <v>436</v>
      </c>
      <c r="D57" s="36" t="s">
        <v>388</v>
      </c>
      <c r="E57" s="194">
        <v>25449.72</v>
      </c>
      <c r="F57" s="38"/>
      <c r="G57" s="39"/>
      <c r="H57" s="195">
        <v>2.4820000000000002E-4</v>
      </c>
      <c r="I57" s="196" t="s">
        <v>382</v>
      </c>
      <c r="J57" s="39">
        <f t="shared" si="0"/>
        <v>6.32</v>
      </c>
      <c r="K57" s="197">
        <f t="shared" si="1"/>
        <v>0.99973117188768057</v>
      </c>
      <c r="O57" s="201">
        <v>1870</v>
      </c>
      <c r="P57" s="184">
        <v>3</v>
      </c>
    </row>
    <row r="58" spans="1:16" x14ac:dyDescent="0.2">
      <c r="A58" s="40">
        <v>37373</v>
      </c>
      <c r="B58" s="60" t="s">
        <v>54</v>
      </c>
      <c r="C58" s="36" t="s">
        <v>415</v>
      </c>
      <c r="D58" s="36" t="s">
        <v>416</v>
      </c>
      <c r="E58" s="194">
        <v>0.01</v>
      </c>
      <c r="F58" s="38">
        <f>F57</f>
        <v>0</v>
      </c>
      <c r="G58" s="39">
        <f>TRUNC(E58*(1+F58),2)</f>
        <v>0.01</v>
      </c>
      <c r="H58" s="195">
        <v>608.54865970000003</v>
      </c>
      <c r="I58" s="196" t="s">
        <v>386</v>
      </c>
      <c r="J58" s="39">
        <f t="shared" si="0"/>
        <v>6.09</v>
      </c>
      <c r="K58" s="197">
        <f t="shared" si="1"/>
        <v>0.99984149285830226</v>
      </c>
      <c r="O58" s="201">
        <v>39208</v>
      </c>
      <c r="P58" s="184">
        <v>0.48</v>
      </c>
    </row>
    <row r="59" spans="1:16" x14ac:dyDescent="0.2">
      <c r="A59" s="40">
        <v>5075</v>
      </c>
      <c r="B59" s="60" t="s">
        <v>54</v>
      </c>
      <c r="C59" s="36" t="s">
        <v>418</v>
      </c>
      <c r="D59" s="36" t="s">
        <v>352</v>
      </c>
      <c r="E59" s="194">
        <v>20.440000000000001</v>
      </c>
      <c r="F59" s="38"/>
      <c r="G59" s="39"/>
      <c r="H59" s="195">
        <v>0.28599999999999998</v>
      </c>
      <c r="I59" s="196" t="s">
        <v>75</v>
      </c>
      <c r="J59" s="39">
        <f t="shared" si="0"/>
        <v>5.85</v>
      </c>
      <c r="K59" s="197">
        <f t="shared" si="1"/>
        <v>0.99994746620446595</v>
      </c>
      <c r="O59" s="201">
        <v>370</v>
      </c>
      <c r="P59" s="184">
        <v>49.41</v>
      </c>
    </row>
    <row r="60" spans="1:16" ht="22.5" x14ac:dyDescent="0.2">
      <c r="A60" s="40">
        <v>13896</v>
      </c>
      <c r="B60" s="60" t="s">
        <v>54</v>
      </c>
      <c r="C60" s="36" t="s">
        <v>437</v>
      </c>
      <c r="D60" s="36" t="s">
        <v>388</v>
      </c>
      <c r="E60" s="194">
        <v>3978.58</v>
      </c>
      <c r="F60" s="38"/>
      <c r="G60" s="39"/>
      <c r="H60" s="195">
        <v>5.9290000000000005E-4</v>
      </c>
      <c r="I60" s="196" t="s">
        <v>347</v>
      </c>
      <c r="J60" s="39">
        <f t="shared" si="0"/>
        <v>2.36</v>
      </c>
      <c r="K60" s="197">
        <f t="shared" si="1"/>
        <v>0.99999021784496955</v>
      </c>
      <c r="O60" s="201">
        <v>43459</v>
      </c>
      <c r="P60" s="184">
        <v>0.45</v>
      </c>
    </row>
    <row r="61" spans="1:16" ht="22.5" x14ac:dyDescent="0.2">
      <c r="A61" s="40">
        <v>43464</v>
      </c>
      <c r="B61" s="60" t="s">
        <v>54</v>
      </c>
      <c r="C61" s="36" t="s">
        <v>420</v>
      </c>
      <c r="D61" s="36" t="s">
        <v>388</v>
      </c>
      <c r="E61" s="194">
        <v>0.01</v>
      </c>
      <c r="F61" s="38"/>
      <c r="G61" s="39"/>
      <c r="H61" s="195">
        <v>54.244181400000002</v>
      </c>
      <c r="I61" s="196" t="s">
        <v>382</v>
      </c>
      <c r="J61" s="39">
        <f t="shared" si="0"/>
        <v>0.54</v>
      </c>
      <c r="K61" s="197">
        <f t="shared" si="1"/>
        <v>1</v>
      </c>
      <c r="O61" s="201">
        <v>37666</v>
      </c>
      <c r="P61" s="184">
        <v>16.239999999999998</v>
      </c>
    </row>
    <row r="62" spans="1:16" x14ac:dyDescent="0.2">
      <c r="A62" s="202"/>
      <c r="B62" s="203"/>
      <c r="C62" s="204"/>
      <c r="D62" s="204"/>
      <c r="E62" s="205"/>
      <c r="F62" s="206"/>
      <c r="G62" s="207"/>
      <c r="H62" s="208"/>
      <c r="I62" s="209"/>
      <c r="J62" s="207"/>
      <c r="K62" s="210"/>
      <c r="O62" s="184">
        <v>36487</v>
      </c>
      <c r="P62" s="184">
        <v>4884.4799999999996</v>
      </c>
    </row>
    <row r="63" spans="1:16" x14ac:dyDescent="0.2">
      <c r="H63" s="332" t="s">
        <v>421</v>
      </c>
      <c r="I63" s="332"/>
      <c r="J63" s="332"/>
      <c r="K63" s="333"/>
      <c r="O63" s="184">
        <v>142</v>
      </c>
      <c r="P63" s="184">
        <v>32.03</v>
      </c>
    </row>
    <row r="64" spans="1:16" x14ac:dyDescent="0.2">
      <c r="F64" s="211"/>
      <c r="G64" s="211"/>
      <c r="I64" s="212" t="s">
        <v>388</v>
      </c>
      <c r="J64" s="330">
        <f t="shared" ref="J64:J73" si="2">ROUND(SUMIF($D$19:$D$61,I64,$J$19:$J$61),2)</f>
        <v>7354.61</v>
      </c>
      <c r="K64" s="330"/>
      <c r="M64" s="191"/>
      <c r="O64" s="184">
        <v>10425</v>
      </c>
      <c r="P64" s="184">
        <v>75.2</v>
      </c>
    </row>
    <row r="65" spans="6:16" x14ac:dyDescent="0.2">
      <c r="F65" s="211"/>
      <c r="G65" s="211"/>
      <c r="I65" s="212" t="s">
        <v>422</v>
      </c>
      <c r="J65" s="330">
        <f t="shared" si="2"/>
        <v>0</v>
      </c>
      <c r="K65" s="330"/>
      <c r="O65" s="184">
        <v>4417</v>
      </c>
      <c r="P65" s="184">
        <v>3.17</v>
      </c>
    </row>
    <row r="66" spans="6:16" x14ac:dyDescent="0.2">
      <c r="F66" s="211"/>
      <c r="G66" s="211"/>
      <c r="I66" s="212" t="s">
        <v>390</v>
      </c>
      <c r="J66" s="330">
        <f t="shared" si="2"/>
        <v>13089.68</v>
      </c>
      <c r="K66" s="330"/>
      <c r="O66" s="184">
        <v>5075</v>
      </c>
      <c r="P66" s="184">
        <v>20.440000000000001</v>
      </c>
    </row>
    <row r="67" spans="6:16" x14ac:dyDescent="0.2">
      <c r="F67" s="211"/>
      <c r="G67" s="211"/>
      <c r="I67" s="212" t="s">
        <v>352</v>
      </c>
      <c r="J67" s="330">
        <f t="shared" si="2"/>
        <v>32622.26</v>
      </c>
      <c r="K67" s="330"/>
      <c r="M67" s="189"/>
      <c r="O67" s="184">
        <v>43464</v>
      </c>
      <c r="P67" s="184">
        <v>0.01</v>
      </c>
    </row>
    <row r="68" spans="6:16" x14ac:dyDescent="0.2">
      <c r="F68" s="211"/>
      <c r="G68" s="211"/>
      <c r="I68" s="212" t="s">
        <v>403</v>
      </c>
      <c r="J68" s="330">
        <f t="shared" si="2"/>
        <v>352.96</v>
      </c>
      <c r="K68" s="330"/>
      <c r="O68" s="184">
        <v>7608</v>
      </c>
      <c r="P68" s="184">
        <v>6.49</v>
      </c>
    </row>
    <row r="69" spans="6:16" x14ac:dyDescent="0.2">
      <c r="F69" s="211"/>
      <c r="G69" s="211"/>
      <c r="I69" s="212" t="s">
        <v>416</v>
      </c>
      <c r="J69" s="330">
        <f t="shared" si="2"/>
        <v>6.09</v>
      </c>
      <c r="K69" s="330"/>
      <c r="O69" s="184">
        <v>4721</v>
      </c>
      <c r="P69" s="184">
        <v>208.9</v>
      </c>
    </row>
    <row r="70" spans="6:16" x14ac:dyDescent="0.2">
      <c r="F70" s="211"/>
      <c r="G70" s="211"/>
      <c r="I70" s="212" t="s">
        <v>423</v>
      </c>
      <c r="J70" s="330">
        <f t="shared" si="2"/>
        <v>0</v>
      </c>
      <c r="K70" s="330"/>
      <c r="O70" s="184">
        <v>746</v>
      </c>
      <c r="P70" s="184">
        <v>1375</v>
      </c>
    </row>
    <row r="71" spans="6:16" x14ac:dyDescent="0.2">
      <c r="F71" s="211"/>
      <c r="G71" s="211"/>
      <c r="I71" s="212" t="s">
        <v>424</v>
      </c>
      <c r="J71" s="330">
        <f t="shared" si="2"/>
        <v>0</v>
      </c>
      <c r="K71" s="330"/>
      <c r="O71" s="184">
        <v>5061</v>
      </c>
      <c r="P71" s="184">
        <v>20.09</v>
      </c>
    </row>
    <row r="72" spans="6:16" x14ac:dyDescent="0.2">
      <c r="F72" s="211"/>
      <c r="G72" s="211"/>
      <c r="I72" s="212" t="s">
        <v>425</v>
      </c>
      <c r="J72" s="330">
        <f t="shared" si="2"/>
        <v>0</v>
      </c>
      <c r="K72" s="330"/>
      <c r="O72" s="184">
        <v>5104</v>
      </c>
      <c r="P72" s="184">
        <v>77.14</v>
      </c>
    </row>
    <row r="73" spans="6:16" x14ac:dyDescent="0.2">
      <c r="F73" s="211"/>
      <c r="G73" s="211"/>
      <c r="I73" s="212" t="s">
        <v>392</v>
      </c>
      <c r="J73" s="330">
        <f t="shared" si="2"/>
        <v>1776.96</v>
      </c>
      <c r="K73" s="330"/>
    </row>
    <row r="74" spans="6:16" x14ac:dyDescent="0.2">
      <c r="F74" s="211"/>
      <c r="G74" s="211"/>
      <c r="I74" s="212" t="s">
        <v>38</v>
      </c>
      <c r="J74" s="330">
        <f>Orçamento!G19-SUM(Orçamento!L22:L43)</f>
        <v>15932.64</v>
      </c>
      <c r="K74" s="330"/>
      <c r="L74" s="214"/>
      <c r="M74" s="214"/>
    </row>
    <row r="75" spans="6:16" x14ac:dyDescent="0.2">
      <c r="I75" s="215" t="s">
        <v>207</v>
      </c>
      <c r="J75" s="331">
        <f>SUM(J64:K74)</f>
        <v>71135.199999999997</v>
      </c>
      <c r="K75" s="331"/>
      <c r="L75" s="189"/>
      <c r="M75" s="189"/>
    </row>
    <row r="76" spans="6:16" x14ac:dyDescent="0.2">
      <c r="J76" s="216"/>
      <c r="K76" s="213"/>
      <c r="L76" s="189"/>
    </row>
    <row r="77" spans="6:16" x14ac:dyDescent="0.2">
      <c r="J77" s="216"/>
      <c r="K77" s="213"/>
    </row>
    <row r="78" spans="6:16" x14ac:dyDescent="0.2">
      <c r="J78" s="216"/>
      <c r="K78" s="217"/>
    </row>
    <row r="79" spans="6:16" x14ac:dyDescent="0.2">
      <c r="K79" s="154"/>
    </row>
  </sheetData>
  <autoFilter ref="A18:K61" xr:uid="{126C15CB-DE60-43E5-890B-63E0642D8532}">
    <sortState xmlns:xlrd2="http://schemas.microsoft.com/office/spreadsheetml/2017/richdata2" ref="A19:K61">
      <sortCondition descending="1" ref="J18:J61"/>
    </sortState>
  </autoFilter>
  <mergeCells count="40">
    <mergeCell ref="A8:B8"/>
    <mergeCell ref="C8:K8"/>
    <mergeCell ref="A9:B11"/>
    <mergeCell ref="C9:E10"/>
    <mergeCell ref="H9:I9"/>
    <mergeCell ref="J9:K9"/>
    <mergeCell ref="H10:I10"/>
    <mergeCell ref="J10:K10"/>
    <mergeCell ref="C11:E11"/>
    <mergeCell ref="F11:G11"/>
    <mergeCell ref="H11:K11"/>
    <mergeCell ref="A12:E12"/>
    <mergeCell ref="F12:G12"/>
    <mergeCell ref="I12:K12"/>
    <mergeCell ref="A13:K13"/>
    <mergeCell ref="J68:K68"/>
    <mergeCell ref="F14:F15"/>
    <mergeCell ref="G14:G15"/>
    <mergeCell ref="H14:H15"/>
    <mergeCell ref="I14:I15"/>
    <mergeCell ref="J14:J15"/>
    <mergeCell ref="A17:G17"/>
    <mergeCell ref="H17:K17"/>
    <mergeCell ref="A14:A15"/>
    <mergeCell ref="B14:B15"/>
    <mergeCell ref="C14:C15"/>
    <mergeCell ref="D14:D15"/>
    <mergeCell ref="E14:E15"/>
    <mergeCell ref="H63:K63"/>
    <mergeCell ref="J64:K64"/>
    <mergeCell ref="J65:K65"/>
    <mergeCell ref="J66:K66"/>
    <mergeCell ref="J67:K67"/>
    <mergeCell ref="J75:K75"/>
    <mergeCell ref="J69:K69"/>
    <mergeCell ref="J70:K70"/>
    <mergeCell ref="J71:K71"/>
    <mergeCell ref="J72:K72"/>
    <mergeCell ref="J73:K73"/>
    <mergeCell ref="J74:K74"/>
  </mergeCells>
  <printOptions horizontalCentered="1"/>
  <pageMargins left="0.51181102362204722" right="0.35433070866141736" top="0.47244094488188981" bottom="0.59055118110236227" header="0.51181102362204722" footer="0.51181102362204722"/>
  <pageSetup paperSize="9" scale="49" firstPageNumber="0" orientation="portrait" horizontalDpi="300" verticalDpi="300" r:id="rId1"/>
  <headerFooter scaleWithDoc="0"/>
  <colBreaks count="1" manualBreakCount="1">
    <brk id="1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6:J58"/>
  <sheetViews>
    <sheetView showGridLines="0" view="pageBreakPreview" topLeftCell="A22" zoomScale="98" zoomScaleNormal="100" zoomScaleSheetLayoutView="98" zoomScalePageLayoutView="98" workbookViewId="0">
      <selection activeCell="A45" sqref="A45:I45"/>
    </sheetView>
  </sheetViews>
  <sheetFormatPr defaultRowHeight="14.25" x14ac:dyDescent="0.2"/>
  <cols>
    <col min="1" max="2" width="8.75" customWidth="1"/>
    <col min="3" max="3" width="13.375" customWidth="1"/>
    <col min="4" max="4" width="9.125" style="30" customWidth="1"/>
    <col min="5" max="5" width="6" style="20" customWidth="1"/>
    <col min="6" max="6" width="4" style="1" customWidth="1"/>
    <col min="7" max="9" width="8.75" customWidth="1"/>
    <col min="10" max="10" width="10" customWidth="1"/>
    <col min="11" max="1025" width="8.75" customWidth="1"/>
  </cols>
  <sheetData>
    <row r="6" spans="1:10" ht="15" thickBot="1" x14ac:dyDescent="0.25"/>
    <row r="7" spans="1:10" ht="15" thickBot="1" x14ac:dyDescent="0.25">
      <c r="A7" s="254" t="s">
        <v>30</v>
      </c>
      <c r="B7" s="254"/>
      <c r="C7" s="255" t="str">
        <f>CAPA!A8</f>
        <v>Serviço de Engenharia para construção de muro pré-moldado em placas de concreto na DRF Boa Vista.</v>
      </c>
      <c r="D7" s="255"/>
      <c r="E7" s="255"/>
      <c r="F7" s="255"/>
      <c r="G7" s="255"/>
      <c r="H7" s="255"/>
      <c r="I7" s="255"/>
      <c r="J7" s="255"/>
    </row>
    <row r="8" spans="1:10" ht="15" thickBot="1" x14ac:dyDescent="0.25">
      <c r="A8" s="254"/>
      <c r="B8" s="254"/>
      <c r="C8" s="255"/>
      <c r="D8" s="255"/>
      <c r="E8" s="255"/>
      <c r="F8" s="255"/>
      <c r="G8" s="255"/>
      <c r="H8" s="255"/>
      <c r="I8" s="255"/>
      <c r="J8" s="255"/>
    </row>
    <row r="9" spans="1:10" ht="13.9" customHeight="1" thickBot="1" x14ac:dyDescent="0.25">
      <c r="A9" s="256" t="str">
        <f>'Cronograma '!D10</f>
        <v>REFERÊNCIA DE PREÇO: 
SINAPI FEV/2023 - Onerado</v>
      </c>
      <c r="B9" s="256"/>
      <c r="C9" s="257" t="s">
        <v>31</v>
      </c>
      <c r="D9" s="347"/>
      <c r="E9" s="347"/>
      <c r="F9" s="302"/>
      <c r="G9" s="258" t="str">
        <f>CAPA!A29</f>
        <v xml:space="preserve">Fonte </v>
      </c>
      <c r="H9" s="258"/>
      <c r="I9" s="347">
        <f>CAPA!D29</f>
        <v>150251030</v>
      </c>
      <c r="J9" s="302"/>
    </row>
    <row r="10" spans="1:10" ht="15" thickBot="1" x14ac:dyDescent="0.25">
      <c r="A10" s="256"/>
      <c r="B10" s="256"/>
      <c r="C10" s="303"/>
      <c r="D10" s="245"/>
      <c r="E10" s="245"/>
      <c r="F10" s="231"/>
      <c r="G10" s="260" t="str">
        <f>CAPA!A33</f>
        <v xml:space="preserve">Natureza da Despesa </v>
      </c>
      <c r="H10" s="260"/>
      <c r="I10" s="245">
        <f>CAPA!D33</f>
        <v>449051</v>
      </c>
      <c r="J10" s="231"/>
    </row>
    <row r="11" spans="1:10" ht="22.15" customHeight="1" thickBot="1" x14ac:dyDescent="0.25">
      <c r="A11" s="256"/>
      <c r="B11" s="256"/>
      <c r="C11" s="304" t="s">
        <v>32</v>
      </c>
      <c r="D11" s="346"/>
      <c r="E11" s="346"/>
      <c r="F11" s="228"/>
      <c r="G11" s="262" t="str">
        <f>CAPA!A17</f>
        <v>PRAZO DE EXECUÇÃO:</v>
      </c>
      <c r="H11" s="262"/>
      <c r="I11" s="304" t="str">
        <f>CAPA!D17&amp;" "&amp;CAPA!F17</f>
        <v xml:space="preserve">02 (dois) meses </v>
      </c>
      <c r="J11" s="228"/>
    </row>
    <row r="13" spans="1:10" ht="36.6" customHeight="1" x14ac:dyDescent="0.2">
      <c r="A13" s="274" t="s">
        <v>188</v>
      </c>
      <c r="B13" s="274"/>
      <c r="C13" s="274"/>
      <c r="D13" s="274"/>
      <c r="E13" s="274"/>
      <c r="F13" s="274"/>
      <c r="G13" s="274"/>
      <c r="H13" s="274"/>
      <c r="I13" s="274"/>
      <c r="J13" s="274"/>
    </row>
    <row r="14" spans="1:10" ht="18" x14ac:dyDescent="0.2">
      <c r="A14" s="74"/>
      <c r="B14" s="75"/>
      <c r="C14" s="75"/>
      <c r="D14" s="75"/>
      <c r="E14" s="75"/>
      <c r="F14" s="75"/>
      <c r="G14" s="75"/>
      <c r="H14" s="75"/>
      <c r="I14" s="75"/>
    </row>
    <row r="15" spans="1:10" ht="15.6" customHeight="1" x14ac:dyDescent="0.2">
      <c r="A15" s="343" t="s">
        <v>189</v>
      </c>
      <c r="B15" s="343"/>
      <c r="C15" s="343"/>
      <c r="D15" s="343"/>
      <c r="E15" s="343"/>
      <c r="F15" s="343"/>
      <c r="G15" s="343"/>
      <c r="H15" s="343"/>
      <c r="I15" s="343"/>
      <c r="J15" s="343"/>
    </row>
    <row r="16" spans="1:10" ht="15.75" x14ac:dyDescent="0.2">
      <c r="A16" s="76"/>
      <c r="B16" s="76"/>
      <c r="C16" s="76"/>
      <c r="D16" s="76"/>
      <c r="E16" s="76"/>
      <c r="F16" s="76"/>
      <c r="G16" s="76"/>
      <c r="H16" s="76"/>
      <c r="I16" s="76"/>
    </row>
    <row r="17" spans="1:10" ht="78.75" customHeight="1" x14ac:dyDescent="0.2">
      <c r="A17" s="344" t="s">
        <v>222</v>
      </c>
      <c r="B17" s="344"/>
      <c r="C17" s="344"/>
      <c r="D17" s="344"/>
      <c r="E17" s="344"/>
      <c r="F17" s="344"/>
      <c r="G17" s="344"/>
      <c r="H17" s="344"/>
      <c r="I17" s="344"/>
      <c r="J17" s="344"/>
    </row>
    <row r="18" spans="1:10" x14ac:dyDescent="0.2">
      <c r="A18" s="77"/>
      <c r="B18" s="77"/>
      <c r="C18" s="77"/>
      <c r="D18" s="77"/>
      <c r="E18" s="77"/>
      <c r="F18" s="77"/>
      <c r="G18" s="77"/>
      <c r="H18" s="77"/>
      <c r="I18" s="77"/>
    </row>
    <row r="19" spans="1:10" ht="15.6" customHeight="1" x14ac:dyDescent="0.25">
      <c r="A19" s="345" t="s">
        <v>190</v>
      </c>
      <c r="B19" s="345"/>
      <c r="C19" s="345"/>
      <c r="D19" s="345"/>
      <c r="E19" s="345"/>
      <c r="F19" s="345"/>
      <c r="G19" s="345"/>
      <c r="H19" s="345"/>
      <c r="I19" s="345"/>
      <c r="J19" s="345"/>
    </row>
    <row r="20" spans="1:10" ht="16.5" x14ac:dyDescent="0.25">
      <c r="A20" s="78"/>
      <c r="B20" s="78"/>
      <c r="C20" s="78"/>
      <c r="D20" s="78"/>
      <c r="E20" s="78"/>
      <c r="F20" s="78"/>
      <c r="G20" s="78"/>
      <c r="H20" s="78"/>
      <c r="I20" s="78"/>
    </row>
    <row r="21" spans="1:10" x14ac:dyDescent="0.2">
      <c r="A21" s="79" t="s">
        <v>17</v>
      </c>
      <c r="B21" s="338" t="s">
        <v>191</v>
      </c>
      <c r="C21" s="338"/>
      <c r="D21" s="338"/>
      <c r="E21" s="338"/>
      <c r="F21" s="338"/>
      <c r="G21" s="80" t="s">
        <v>192</v>
      </c>
      <c r="H21" s="79" t="s">
        <v>193</v>
      </c>
      <c r="I21" s="80" t="s">
        <v>194</v>
      </c>
      <c r="J21" s="81" t="s">
        <v>38</v>
      </c>
    </row>
    <row r="22" spans="1:10" x14ac:dyDescent="0.2">
      <c r="A22" s="79" t="s">
        <v>195</v>
      </c>
      <c r="B22" s="338" t="s">
        <v>196</v>
      </c>
      <c r="C22" s="338"/>
      <c r="D22" s="338"/>
      <c r="E22" s="338"/>
      <c r="F22" s="338"/>
      <c r="G22" s="82">
        <v>3</v>
      </c>
      <c r="H22" s="82">
        <v>4</v>
      </c>
      <c r="I22" s="82">
        <v>5.5</v>
      </c>
      <c r="J22" s="101">
        <v>4</v>
      </c>
    </row>
    <row r="23" spans="1:10" x14ac:dyDescent="0.2">
      <c r="A23" s="79" t="s">
        <v>197</v>
      </c>
      <c r="B23" s="338" t="s">
        <v>198</v>
      </c>
      <c r="C23" s="338"/>
      <c r="D23" s="338"/>
      <c r="E23" s="338"/>
      <c r="F23" s="338"/>
      <c r="G23" s="82">
        <v>0.8</v>
      </c>
      <c r="H23" s="82">
        <v>0.8</v>
      </c>
      <c r="I23" s="82">
        <v>1</v>
      </c>
      <c r="J23" s="101">
        <v>0.8</v>
      </c>
    </row>
    <row r="24" spans="1:10" x14ac:dyDescent="0.2">
      <c r="A24" s="79" t="s">
        <v>199</v>
      </c>
      <c r="B24" s="338" t="s">
        <v>200</v>
      </c>
      <c r="C24" s="338"/>
      <c r="D24" s="338"/>
      <c r="E24" s="338"/>
      <c r="F24" s="338"/>
      <c r="G24" s="82">
        <v>0.97</v>
      </c>
      <c r="H24" s="82">
        <v>1.27</v>
      </c>
      <c r="I24" s="82">
        <v>1.27</v>
      </c>
      <c r="J24" s="101">
        <v>1.27</v>
      </c>
    </row>
    <row r="25" spans="1:10" x14ac:dyDescent="0.2">
      <c r="A25" s="79" t="s">
        <v>201</v>
      </c>
      <c r="B25" s="338" t="s">
        <v>202</v>
      </c>
      <c r="C25" s="338"/>
      <c r="D25" s="338"/>
      <c r="E25" s="338"/>
      <c r="F25" s="338"/>
      <c r="G25" s="82">
        <v>0.59</v>
      </c>
      <c r="H25" s="82">
        <v>1.23</v>
      </c>
      <c r="I25" s="82">
        <v>1.39</v>
      </c>
      <c r="J25" s="101">
        <v>1.23</v>
      </c>
    </row>
    <row r="26" spans="1:10" x14ac:dyDescent="0.2">
      <c r="A26" s="79" t="s">
        <v>177</v>
      </c>
      <c r="B26" s="338" t="s">
        <v>203</v>
      </c>
      <c r="C26" s="338"/>
      <c r="D26" s="338"/>
      <c r="E26" s="338"/>
      <c r="F26" s="338"/>
      <c r="G26" s="82">
        <v>6.16</v>
      </c>
      <c r="H26" s="82">
        <v>7.4</v>
      </c>
      <c r="I26" s="82">
        <v>8.9600000000000009</v>
      </c>
      <c r="J26" s="101">
        <v>7.4</v>
      </c>
    </row>
    <row r="27" spans="1:10" x14ac:dyDescent="0.2">
      <c r="A27" s="79" t="s">
        <v>204</v>
      </c>
      <c r="B27" s="338" t="s">
        <v>205</v>
      </c>
      <c r="C27" s="338"/>
      <c r="D27" s="338"/>
      <c r="E27" s="338"/>
      <c r="F27" s="338"/>
      <c r="G27" s="82">
        <v>5.65</v>
      </c>
      <c r="H27" s="83">
        <v>3</v>
      </c>
      <c r="I27" s="82">
        <v>10.65</v>
      </c>
      <c r="J27" s="82">
        <f>D41</f>
        <v>6.65</v>
      </c>
    </row>
    <row r="28" spans="1:10" x14ac:dyDescent="0.2">
      <c r="D28"/>
      <c r="E28"/>
      <c r="F28"/>
    </row>
    <row r="29" spans="1:10" ht="16.5" x14ac:dyDescent="0.2">
      <c r="B29" s="32"/>
      <c r="D29"/>
      <c r="E29"/>
      <c r="F29"/>
      <c r="H29" s="84" t="s">
        <v>206</v>
      </c>
      <c r="I29" s="85" t="s">
        <v>207</v>
      </c>
      <c r="J29" s="86">
        <f>IF(OR(D40="",J22="",J23="",J24="",J25="",J26=""),0,IF(J31="FORA DO LIMITE !","",ROUND((((1+J22/100+J23/100+J24/100)*(1+J25/100)*(1+J26/100)/(1-(D41/100)))-1)*100,2)))</f>
        <v>23.54</v>
      </c>
    </row>
    <row r="30" spans="1:10" ht="18" x14ac:dyDescent="0.2">
      <c r="B30" s="32"/>
      <c r="C30" s="87"/>
      <c r="D30" s="88"/>
      <c r="E30" s="89"/>
      <c r="F30"/>
    </row>
    <row r="31" spans="1:10" ht="18" x14ac:dyDescent="0.2">
      <c r="D31"/>
      <c r="E31" s="89"/>
      <c r="F31"/>
      <c r="I31" s="90" t="s">
        <v>223</v>
      </c>
      <c r="J31" s="86">
        <f>IF(OR(D40="",J22="",J23="",J24="",J25="",J26=""),0,IF(OR(ROUND((((1+J22/100+J23/100+J24/100)*(1+J25/100)*(1+J26/100)/(1-((D41-D39)/100)))-1)*100,2)&gt;25,ROUND((((1+J22/100+J23/100+J24/100)*(1+J25/100)*(1+J26/100)/(1-((D41-D39)/100)))-1)*100,2)&lt;20.34),"FORA DO LIMITE !",ROUND((((1+J22/100+J23/100+J24/100)*(1+J25/100)*(1+J26/100)/(1-((D41-D39)/100)))-1)*100,2)))</f>
        <v>23.54</v>
      </c>
    </row>
    <row r="32" spans="1:10" ht="18" x14ac:dyDescent="0.2">
      <c r="B32" s="32"/>
      <c r="C32" s="87"/>
      <c r="D32" s="88"/>
      <c r="E32" s="89"/>
      <c r="F32"/>
      <c r="J32" s="84" t="s">
        <v>208</v>
      </c>
    </row>
    <row r="33" spans="1:10" x14ac:dyDescent="0.2">
      <c r="D33"/>
      <c r="E33"/>
      <c r="F33"/>
    </row>
    <row r="34" spans="1:10" x14ac:dyDescent="0.2">
      <c r="A34" s="342" t="s">
        <v>209</v>
      </c>
      <c r="B34" s="342"/>
      <c r="C34" s="342"/>
      <c r="D34" s="342"/>
      <c r="E34" s="342"/>
      <c r="F34" s="342"/>
      <c r="G34" s="342"/>
      <c r="H34" s="342"/>
      <c r="I34" s="342"/>
      <c r="J34" s="342"/>
    </row>
    <row r="35" spans="1:10" x14ac:dyDescent="0.2">
      <c r="A35" s="342"/>
      <c r="B35" s="342"/>
      <c r="C35" s="342"/>
      <c r="D35" s="342"/>
      <c r="E35" s="342"/>
      <c r="F35" s="342"/>
      <c r="G35" s="342"/>
      <c r="H35" s="342"/>
      <c r="I35" s="342"/>
      <c r="J35" s="342"/>
    </row>
    <row r="36" spans="1:10" x14ac:dyDescent="0.2">
      <c r="C36" s="92" t="s">
        <v>210</v>
      </c>
      <c r="D36" s="93" t="s">
        <v>47</v>
      </c>
      <c r="E36"/>
      <c r="F36"/>
    </row>
    <row r="37" spans="1:10" x14ac:dyDescent="0.2">
      <c r="C37" s="79" t="s">
        <v>211</v>
      </c>
      <c r="D37" s="82">
        <v>0.65</v>
      </c>
      <c r="E37"/>
      <c r="F37"/>
    </row>
    <row r="38" spans="1:10" x14ac:dyDescent="0.2">
      <c r="C38" s="79" t="s">
        <v>212</v>
      </c>
      <c r="D38" s="82">
        <v>3</v>
      </c>
      <c r="E38"/>
      <c r="F38"/>
    </row>
    <row r="39" spans="1:10" x14ac:dyDescent="0.2">
      <c r="C39" s="79" t="s">
        <v>213</v>
      </c>
      <c r="D39" s="82">
        <v>0</v>
      </c>
      <c r="E39" s="94" t="s">
        <v>214</v>
      </c>
      <c r="F39"/>
    </row>
    <row r="40" spans="1:10" x14ac:dyDescent="0.2">
      <c r="C40" s="79" t="s">
        <v>215</v>
      </c>
      <c r="D40" s="95">
        <f>IF(OR(H44="",J43=""),"",IF(ROUND(J43*H44*100,2)&gt;5,"ERRO",(ROUND(J43*H44*100,2))))</f>
        <v>3</v>
      </c>
      <c r="E40"/>
      <c r="F40"/>
    </row>
    <row r="41" spans="1:10" x14ac:dyDescent="0.2">
      <c r="C41" s="96" t="s">
        <v>165</v>
      </c>
      <c r="D41" s="97">
        <f>IF(D40="","",SUM(D37:D40))</f>
        <v>6.65</v>
      </c>
      <c r="E41"/>
      <c r="F41"/>
    </row>
    <row r="42" spans="1:10" x14ac:dyDescent="0.2">
      <c r="A42" s="98"/>
      <c r="B42" s="91"/>
      <c r="C42" s="91"/>
      <c r="D42" s="91"/>
      <c r="E42"/>
      <c r="F42"/>
    </row>
    <row r="43" spans="1:10" x14ac:dyDescent="0.2">
      <c r="A43" s="339" t="s">
        <v>216</v>
      </c>
      <c r="B43" s="339"/>
      <c r="C43" s="339"/>
      <c r="D43" s="339"/>
      <c r="E43" s="339"/>
      <c r="F43" s="339"/>
      <c r="G43" s="339"/>
      <c r="H43" s="339"/>
      <c r="I43" s="339"/>
      <c r="J43" s="99">
        <v>1</v>
      </c>
    </row>
    <row r="44" spans="1:10" x14ac:dyDescent="0.2">
      <c r="A44" s="339" t="s">
        <v>217</v>
      </c>
      <c r="B44" s="339"/>
      <c r="C44" s="339"/>
      <c r="D44" s="339"/>
      <c r="E44" s="339"/>
      <c r="F44" s="339"/>
      <c r="G44" s="339"/>
      <c r="H44" s="99">
        <v>0.03</v>
      </c>
      <c r="I44" s="100" t="s">
        <v>218</v>
      </c>
    </row>
    <row r="45" spans="1:10" x14ac:dyDescent="0.2">
      <c r="A45" s="340" t="s">
        <v>219</v>
      </c>
      <c r="B45" s="340"/>
      <c r="C45" s="340"/>
      <c r="D45" s="340"/>
      <c r="E45" s="340"/>
      <c r="F45" s="340"/>
      <c r="G45" s="340"/>
      <c r="H45" s="340"/>
      <c r="I45" s="340"/>
    </row>
    <row r="46" spans="1:10" ht="15.75" x14ac:dyDescent="0.25">
      <c r="A46" s="341" t="s">
        <v>220</v>
      </c>
      <c r="B46" s="341"/>
      <c r="C46" s="341"/>
      <c r="D46" s="341"/>
      <c r="E46" s="341"/>
      <c r="F46" s="341"/>
      <c r="G46" s="341"/>
      <c r="H46" s="341"/>
      <c r="I46" s="341"/>
      <c r="J46" s="341"/>
    </row>
    <row r="47" spans="1:10" x14ac:dyDescent="0.2">
      <c r="D47"/>
      <c r="E47"/>
      <c r="F47"/>
    </row>
    <row r="48" spans="1:10" ht="14.45" customHeight="1" x14ac:dyDescent="0.2">
      <c r="A48" s="337" t="s">
        <v>221</v>
      </c>
      <c r="B48" s="337"/>
      <c r="C48" s="337"/>
      <c r="D48" s="337"/>
      <c r="E48" s="337"/>
      <c r="F48" s="337"/>
      <c r="G48" s="337"/>
      <c r="H48" s="337"/>
      <c r="I48" s="337"/>
      <c r="J48" s="337"/>
    </row>
    <row r="49" spans="1:10" x14ac:dyDescent="0.2">
      <c r="A49" s="337"/>
      <c r="B49" s="337"/>
      <c r="C49" s="337"/>
      <c r="D49" s="337"/>
      <c r="E49" s="337"/>
      <c r="F49" s="337"/>
      <c r="G49" s="337"/>
      <c r="H49" s="337"/>
      <c r="I49" s="337"/>
      <c r="J49" s="337"/>
    </row>
    <row r="50" spans="1:10" x14ac:dyDescent="0.2">
      <c r="A50" s="337"/>
      <c r="B50" s="337"/>
      <c r="C50" s="337"/>
      <c r="D50" s="337"/>
      <c r="E50" s="337"/>
      <c r="F50" s="337"/>
      <c r="G50" s="337"/>
      <c r="H50" s="337"/>
      <c r="I50" s="337"/>
      <c r="J50" s="337"/>
    </row>
    <row r="52" spans="1:10" ht="16.899999999999999" customHeight="1" x14ac:dyDescent="0.2"/>
    <row r="54" spans="1:10" ht="15.6" customHeight="1" x14ac:dyDescent="0.2"/>
    <row r="58" spans="1:10" ht="15.6" customHeight="1" x14ac:dyDescent="0.2"/>
  </sheetData>
  <mergeCells count="28">
    <mergeCell ref="C11:F11"/>
    <mergeCell ref="A7:B8"/>
    <mergeCell ref="C7:J8"/>
    <mergeCell ref="A9:B11"/>
    <mergeCell ref="G9:H9"/>
    <mergeCell ref="G10:H10"/>
    <mergeCell ref="G11:H11"/>
    <mergeCell ref="I9:J9"/>
    <mergeCell ref="I10:J10"/>
    <mergeCell ref="I11:J11"/>
    <mergeCell ref="C9:F10"/>
    <mergeCell ref="A13:J13"/>
    <mergeCell ref="A15:J15"/>
    <mergeCell ref="A17:J17"/>
    <mergeCell ref="A19:J19"/>
    <mergeCell ref="B21:F21"/>
    <mergeCell ref="B22:F22"/>
    <mergeCell ref="B23:F23"/>
    <mergeCell ref="B24:F24"/>
    <mergeCell ref="B25:F25"/>
    <mergeCell ref="B26:F26"/>
    <mergeCell ref="A48:J50"/>
    <mergeCell ref="B27:F27"/>
    <mergeCell ref="A43:I43"/>
    <mergeCell ref="A44:G44"/>
    <mergeCell ref="A45:I45"/>
    <mergeCell ref="A46:J46"/>
    <mergeCell ref="A34:J35"/>
  </mergeCells>
  <conditionalFormatting sqref="D40">
    <cfRule type="cellIs" dxfId="11" priority="5" operator="equal">
      <formula>"ERRO"</formula>
    </cfRule>
  </conditionalFormatting>
  <conditionalFormatting sqref="D41">
    <cfRule type="cellIs" dxfId="10" priority="6" operator="equal">
      <formula>"ERRO"</formula>
    </cfRule>
  </conditionalFormatting>
  <conditionalFormatting sqref="I31:J31 J29">
    <cfRule type="cellIs" dxfId="9" priority="3" operator="equal">
      <formula>0</formula>
    </cfRule>
    <cfRule type="cellIs" dxfId="8" priority="4" operator="equal">
      <formula>"FORA DO LIMITE !"</formula>
    </cfRule>
  </conditionalFormatting>
  <conditionalFormatting sqref="J27">
    <cfRule type="cellIs" dxfId="7" priority="2" operator="equal">
      <formula>0</formula>
    </cfRule>
  </conditionalFormatting>
  <dataValidations count="8">
    <dataValidation type="decimal" allowBlank="1" showInputMessage="1" showErrorMessage="1" sqref="J27" xr:uid="{00000000-0002-0000-1400-000000000000}">
      <formula1>5.65</formula1>
      <formula2>10.65</formula2>
    </dataValidation>
    <dataValidation type="decimal" allowBlank="1" showInputMessage="1" showErrorMessage="1" sqref="H44" xr:uid="{00000000-0002-0000-1400-000001000000}">
      <formula1>0</formula1>
      <formula2>0.05</formula2>
    </dataValidation>
    <dataValidation type="decimal" allowBlank="1" showInputMessage="1" showErrorMessage="1" sqref="J43" xr:uid="{00000000-0002-0000-1400-000002000000}">
      <formula1>0</formula1>
      <formula2>1</formula2>
    </dataValidation>
    <dataValidation type="decimal" allowBlank="1" showInputMessage="1" showErrorMessage="1" sqref="J26" xr:uid="{00000000-0002-0000-1400-000003000000}">
      <formula1>6.16</formula1>
      <formula2>8.96</formula2>
    </dataValidation>
    <dataValidation type="decimal" allowBlank="1" showInputMessage="1" showErrorMessage="1" sqref="J24" xr:uid="{00000000-0002-0000-1400-000004000000}">
      <formula1>0.97</formula1>
      <formula2>1.27</formula2>
    </dataValidation>
    <dataValidation type="decimal" allowBlank="1" showInputMessage="1" showErrorMessage="1" sqref="J22" xr:uid="{00000000-0002-0000-1400-000005000000}">
      <formula1>3</formula1>
      <formula2>5.5</formula2>
    </dataValidation>
    <dataValidation type="decimal" allowBlank="1" showInputMessage="1" showErrorMessage="1" sqref="J23" xr:uid="{00000000-0002-0000-1400-000006000000}">
      <formula1>0.8</formula1>
      <formula2>1</formula2>
    </dataValidation>
    <dataValidation type="decimal" allowBlank="1" showInputMessage="1" showErrorMessage="1" sqref="J25" xr:uid="{00000000-0002-0000-1400-000007000000}">
      <formula1>0.59</formula1>
      <formula2>1.39</formula2>
    </dataValidation>
  </dataValidations>
  <printOptions horizontalCentered="1"/>
  <pageMargins left="0.51181102362204722" right="0.51181102362204722" top="0.78740157480314965" bottom="0.78740157480314965" header="0.51181102362204722" footer="0.51181102362204722"/>
  <pageSetup paperSize="9" scale="90" firstPageNumber="0" orientation="portrait" horizontalDpi="300" verticalDpi="300" r:id="rId1"/>
  <headerFooter scaleWithDoc="0"/>
  <colBreaks count="1" manualBreakCount="1">
    <brk id="10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27E2A-83F6-4EA4-8CCC-0A3F5B1AE1B5}">
  <sheetPr>
    <pageSetUpPr fitToPage="1"/>
  </sheetPr>
  <dimension ref="C1:L53"/>
  <sheetViews>
    <sheetView view="pageBreakPreview" topLeftCell="D14" zoomScale="130" zoomScaleNormal="100" zoomScaleSheetLayoutView="130" zoomScalePageLayoutView="98" workbookViewId="0">
      <selection activeCell="L18" sqref="L18:L21"/>
    </sheetView>
  </sheetViews>
  <sheetFormatPr defaultColWidth="8.75" defaultRowHeight="14.25" x14ac:dyDescent="0.2"/>
  <cols>
    <col min="1" max="4" width="8.75" customWidth="1"/>
    <col min="5" max="5" width="47.75" customWidth="1"/>
    <col min="6" max="6" width="9.125" style="30" customWidth="1"/>
    <col min="7" max="7" width="8.75" style="20" customWidth="1"/>
    <col min="8" max="8" width="9.5" style="1" customWidth="1"/>
    <col min="9" max="11" width="8.75" customWidth="1"/>
    <col min="12" max="12" width="10" customWidth="1"/>
    <col min="13" max="1032" width="8.75" customWidth="1"/>
  </cols>
  <sheetData>
    <row r="1" spans="3:12" ht="19.899999999999999" customHeight="1" thickBot="1" x14ac:dyDescent="0.25">
      <c r="C1" s="254" t="s">
        <v>30</v>
      </c>
      <c r="D1" s="254"/>
      <c r="E1" s="255" t="s">
        <v>377</v>
      </c>
      <c r="F1" s="255"/>
      <c r="G1" s="255"/>
      <c r="H1" s="255"/>
      <c r="I1" s="255"/>
      <c r="J1" s="255"/>
      <c r="K1" s="255"/>
      <c r="L1" s="255"/>
    </row>
    <row r="2" spans="3:12" ht="19.899999999999999" customHeight="1" thickBot="1" x14ac:dyDescent="0.25">
      <c r="C2" s="254"/>
      <c r="D2" s="254"/>
      <c r="E2" s="255"/>
      <c r="F2" s="255"/>
      <c r="G2" s="255"/>
      <c r="H2" s="255"/>
      <c r="I2" s="255"/>
      <c r="J2" s="255"/>
      <c r="K2" s="255"/>
      <c r="L2" s="255"/>
    </row>
    <row r="3" spans="3:12" ht="15" thickBot="1" x14ac:dyDescent="0.25">
      <c r="C3" s="254"/>
      <c r="D3" s="254"/>
      <c r="E3" s="255"/>
      <c r="F3" s="255"/>
      <c r="G3" s="255"/>
      <c r="H3" s="255"/>
      <c r="I3" s="255"/>
      <c r="J3" s="255"/>
      <c r="K3" s="255"/>
      <c r="L3" s="255"/>
    </row>
    <row r="4" spans="3:12" ht="13.9" customHeight="1" thickBot="1" x14ac:dyDescent="0.25">
      <c r="C4" s="256" t="s">
        <v>379</v>
      </c>
      <c r="D4" s="256"/>
      <c r="E4" s="257" t="s">
        <v>31</v>
      </c>
      <c r="F4" s="5"/>
      <c r="G4" s="258" t="s">
        <v>9</v>
      </c>
      <c r="H4" s="258"/>
      <c r="I4" s="259">
        <v>150251030</v>
      </c>
      <c r="J4" s="259"/>
      <c r="K4" s="22"/>
      <c r="L4" s="23"/>
    </row>
    <row r="5" spans="3:12" ht="15" thickBot="1" x14ac:dyDescent="0.25">
      <c r="C5" s="256"/>
      <c r="D5" s="256"/>
      <c r="E5" s="257"/>
      <c r="F5" s="5"/>
      <c r="G5" s="260" t="s">
        <v>11</v>
      </c>
      <c r="H5" s="260"/>
      <c r="I5" s="261">
        <v>449051</v>
      </c>
      <c r="J5" s="261"/>
      <c r="K5" s="22"/>
      <c r="L5" s="23"/>
    </row>
    <row r="6" spans="3:12" ht="22.15" customHeight="1" thickBot="1" x14ac:dyDescent="0.25">
      <c r="C6" s="256"/>
      <c r="D6" s="256"/>
      <c r="E6" s="24" t="s">
        <v>32</v>
      </c>
      <c r="F6" s="25"/>
      <c r="G6" s="262" t="s">
        <v>2</v>
      </c>
      <c r="H6" s="262"/>
      <c r="I6" s="227" t="s">
        <v>378</v>
      </c>
      <c r="J6" s="227"/>
      <c r="K6" s="227"/>
      <c r="L6" s="227"/>
    </row>
    <row r="8" spans="3:12" ht="36.6" customHeight="1" x14ac:dyDescent="0.2">
      <c r="C8" s="274" t="s">
        <v>188</v>
      </c>
      <c r="D8" s="274"/>
      <c r="E8" s="274"/>
      <c r="F8" s="274"/>
      <c r="G8" s="274"/>
      <c r="H8" s="274"/>
      <c r="I8" s="274"/>
      <c r="J8" s="274"/>
      <c r="K8" s="274"/>
      <c r="L8" s="274"/>
    </row>
    <row r="9" spans="3:12" ht="18" x14ac:dyDescent="0.2">
      <c r="C9" s="74"/>
      <c r="D9" s="75"/>
      <c r="E9" s="75"/>
      <c r="F9" s="75"/>
      <c r="G9" s="75"/>
      <c r="H9" s="75"/>
      <c r="I9" s="75"/>
      <c r="J9" s="75"/>
      <c r="K9" s="75"/>
    </row>
    <row r="10" spans="3:12" ht="15.6" customHeight="1" x14ac:dyDescent="0.2">
      <c r="C10" s="343" t="s">
        <v>189</v>
      </c>
      <c r="D10" s="343"/>
      <c r="E10" s="343"/>
      <c r="F10" s="343"/>
      <c r="G10" s="343"/>
      <c r="H10" s="343"/>
      <c r="I10" s="343"/>
      <c r="J10" s="343"/>
      <c r="K10" s="343"/>
      <c r="L10" s="343"/>
    </row>
    <row r="11" spans="3:12" ht="15.75" x14ac:dyDescent="0.2">
      <c r="C11" s="76"/>
      <c r="D11" s="76"/>
      <c r="E11" s="76"/>
      <c r="F11" s="76"/>
      <c r="G11" s="76"/>
      <c r="H11" s="76"/>
      <c r="I11" s="76"/>
      <c r="J11" s="76"/>
      <c r="K11" s="76"/>
    </row>
    <row r="12" spans="3:12" ht="61.15" customHeight="1" x14ac:dyDescent="0.2">
      <c r="C12" s="344" t="s">
        <v>372</v>
      </c>
      <c r="D12" s="344"/>
      <c r="E12" s="344"/>
      <c r="F12" s="344"/>
      <c r="G12" s="344"/>
      <c r="H12" s="344"/>
      <c r="I12" s="344"/>
      <c r="J12" s="344"/>
      <c r="K12" s="344"/>
      <c r="L12" s="344"/>
    </row>
    <row r="13" spans="3:12" x14ac:dyDescent="0.2">
      <c r="C13" s="77"/>
      <c r="D13" s="77"/>
      <c r="E13" s="77"/>
      <c r="F13" s="77"/>
      <c r="G13" s="77"/>
      <c r="H13" s="77"/>
      <c r="I13" s="77"/>
      <c r="J13" s="77"/>
      <c r="K13" s="77"/>
    </row>
    <row r="14" spans="3:12" ht="15.6" customHeight="1" x14ac:dyDescent="0.25">
      <c r="C14" s="345" t="s">
        <v>190</v>
      </c>
      <c r="D14" s="345"/>
      <c r="E14" s="345"/>
      <c r="F14" s="345"/>
      <c r="G14" s="345"/>
      <c r="H14" s="345"/>
      <c r="I14" s="345"/>
      <c r="J14" s="345"/>
      <c r="K14" s="345"/>
      <c r="L14" s="345"/>
    </row>
    <row r="15" spans="3:12" ht="16.5" x14ac:dyDescent="0.25">
      <c r="C15" s="78"/>
      <c r="D15" s="78"/>
      <c r="E15" s="78"/>
      <c r="F15" s="78"/>
      <c r="G15" s="78"/>
      <c r="H15" s="78"/>
      <c r="I15" s="78"/>
      <c r="J15" s="78"/>
      <c r="K15" s="78"/>
    </row>
    <row r="16" spans="3:12" x14ac:dyDescent="0.2">
      <c r="C16" s="79" t="s">
        <v>17</v>
      </c>
      <c r="D16" s="338" t="s">
        <v>191</v>
      </c>
      <c r="E16" s="338"/>
      <c r="F16" s="338"/>
      <c r="G16" s="338"/>
      <c r="H16" s="338"/>
      <c r="I16" s="80" t="s">
        <v>192</v>
      </c>
      <c r="J16" s="79" t="s">
        <v>193</v>
      </c>
      <c r="K16" s="80" t="s">
        <v>194</v>
      </c>
      <c r="L16" s="81" t="s">
        <v>38</v>
      </c>
    </row>
    <row r="17" spans="3:12" x14ac:dyDescent="0.2">
      <c r="C17" s="79" t="s">
        <v>195</v>
      </c>
      <c r="D17" s="338" t="s">
        <v>196</v>
      </c>
      <c r="E17" s="338"/>
      <c r="F17" s="338"/>
      <c r="G17" s="338"/>
      <c r="H17" s="338"/>
      <c r="I17" s="82">
        <v>1.5</v>
      </c>
      <c r="J17" s="82">
        <v>3.45</v>
      </c>
      <c r="K17" s="82">
        <v>4.49</v>
      </c>
      <c r="L17" s="101">
        <f>J17</f>
        <v>3.45</v>
      </c>
    </row>
    <row r="18" spans="3:12" x14ac:dyDescent="0.2">
      <c r="C18" s="79" t="s">
        <v>197</v>
      </c>
      <c r="D18" s="338" t="s">
        <v>198</v>
      </c>
      <c r="E18" s="338"/>
      <c r="F18" s="338"/>
      <c r="G18" s="338"/>
      <c r="H18" s="338"/>
      <c r="I18" s="82">
        <v>0.3</v>
      </c>
      <c r="J18" s="82">
        <v>0.48</v>
      </c>
      <c r="K18" s="82">
        <v>0.82</v>
      </c>
      <c r="L18" s="101">
        <f t="shared" ref="L18:L21" si="0">J18</f>
        <v>0.48</v>
      </c>
    </row>
    <row r="19" spans="3:12" x14ac:dyDescent="0.2">
      <c r="C19" s="79" t="s">
        <v>199</v>
      </c>
      <c r="D19" s="338" t="s">
        <v>200</v>
      </c>
      <c r="E19" s="338"/>
      <c r="F19" s="338"/>
      <c r="G19" s="338"/>
      <c r="H19" s="338"/>
      <c r="I19" s="82">
        <v>0.56000000000000005</v>
      </c>
      <c r="J19" s="82">
        <v>0.85</v>
      </c>
      <c r="K19" s="82">
        <v>0.89</v>
      </c>
      <c r="L19" s="101">
        <f t="shared" si="0"/>
        <v>0.85</v>
      </c>
    </row>
    <row r="20" spans="3:12" x14ac:dyDescent="0.2">
      <c r="C20" s="79" t="s">
        <v>201</v>
      </c>
      <c r="D20" s="338" t="s">
        <v>202</v>
      </c>
      <c r="E20" s="338"/>
      <c r="F20" s="338"/>
      <c r="G20" s="338"/>
      <c r="H20" s="338"/>
      <c r="I20" s="82">
        <v>0.85</v>
      </c>
      <c r="J20" s="82">
        <v>0.85</v>
      </c>
      <c r="K20" s="82">
        <v>1.1100000000000001</v>
      </c>
      <c r="L20" s="101">
        <f t="shared" si="0"/>
        <v>0.85</v>
      </c>
    </row>
    <row r="21" spans="3:12" x14ac:dyDescent="0.2">
      <c r="C21" s="79" t="s">
        <v>177</v>
      </c>
      <c r="D21" s="338" t="s">
        <v>203</v>
      </c>
      <c r="E21" s="338"/>
      <c r="F21" s="338"/>
      <c r="G21" s="338"/>
      <c r="H21" s="338"/>
      <c r="I21" s="82">
        <v>3.5</v>
      </c>
      <c r="J21" s="82">
        <v>5.1100000000000003</v>
      </c>
      <c r="K21" s="82">
        <v>6.22</v>
      </c>
      <c r="L21" s="101">
        <f t="shared" si="0"/>
        <v>5.1100000000000003</v>
      </c>
    </row>
    <row r="22" spans="3:12" x14ac:dyDescent="0.2">
      <c r="C22" s="79" t="s">
        <v>204</v>
      </c>
      <c r="D22" s="338" t="s">
        <v>205</v>
      </c>
      <c r="E22" s="338"/>
      <c r="F22" s="338"/>
      <c r="G22" s="338"/>
      <c r="H22" s="338"/>
      <c r="I22" s="82">
        <v>5.65</v>
      </c>
      <c r="J22" s="83">
        <v>3</v>
      </c>
      <c r="K22" s="82">
        <v>10.65</v>
      </c>
      <c r="L22" s="82">
        <f>F36</f>
        <v>3.65</v>
      </c>
    </row>
    <row r="23" spans="3:12" x14ac:dyDescent="0.2">
      <c r="F23"/>
      <c r="G23"/>
      <c r="H23"/>
    </row>
    <row r="24" spans="3:12" ht="16.5" x14ac:dyDescent="0.2">
      <c r="D24" s="32"/>
      <c r="F24"/>
      <c r="G24"/>
      <c r="H24"/>
      <c r="J24" s="84" t="s">
        <v>206</v>
      </c>
      <c r="K24" s="85" t="s">
        <v>207</v>
      </c>
      <c r="L24" s="86">
        <f>IF(OR(F35="",L17="",L18="",L19="",L20="",L21=""),0,IF(L26="FORA DO LIMITE !","",ROUND((((1+L17/100+L18/100+L19/100)*(1+L20/100)*(1+L21/100)/(1-(F36/100)))-1)*100,2)))</f>
        <v>15.28</v>
      </c>
    </row>
    <row r="25" spans="3:12" ht="18" x14ac:dyDescent="0.2">
      <c r="D25" s="32"/>
      <c r="E25" s="87"/>
      <c r="F25" s="88"/>
      <c r="G25" s="89"/>
      <c r="H25"/>
    </row>
    <row r="26" spans="3:12" ht="18" x14ac:dyDescent="0.2">
      <c r="F26"/>
      <c r="G26" s="89"/>
      <c r="H26"/>
      <c r="K26" s="90" t="s">
        <v>373</v>
      </c>
      <c r="L26" s="86">
        <f>IF(OR(F35="",L17="",L18="",L19="",L20="",L21=""),0,IF(OR(ROUND((((1+L17/100+L18/100+L19/100)*(1+L20/100)*(1+L21/100)/(1-((F36-F34)/100)))-1)*100,2)&gt;16.8,ROUND((((1+L17/100+L18/100+L19/100)*(1+L20/100)*(1+L21/100)/(1-((F36-F34)/100)))-1)*100,2)&lt;11.1),"FORA DO LIMITE !",ROUND((((1+L17/100+L18/100+L19/100)*(1+L20/100)*(1+L21/100)/(1-((F36-F34)/100)))-1)*100,2)))</f>
        <v>15.28</v>
      </c>
    </row>
    <row r="27" spans="3:12" ht="18" x14ac:dyDescent="0.2">
      <c r="D27" s="32"/>
      <c r="E27" s="87"/>
      <c r="F27" s="88"/>
      <c r="G27" s="89"/>
      <c r="H27"/>
      <c r="L27" s="84" t="s">
        <v>208</v>
      </c>
    </row>
    <row r="28" spans="3:12" x14ac:dyDescent="0.2">
      <c r="F28"/>
      <c r="G28"/>
      <c r="H28"/>
    </row>
    <row r="29" spans="3:12" x14ac:dyDescent="0.2">
      <c r="C29" s="312" t="s">
        <v>209</v>
      </c>
      <c r="D29" s="312"/>
      <c r="E29" s="312"/>
      <c r="F29" s="312"/>
      <c r="G29" s="312"/>
      <c r="H29" s="312"/>
      <c r="I29" s="312"/>
      <c r="J29" s="312"/>
      <c r="K29" s="312"/>
      <c r="L29" s="312"/>
    </row>
    <row r="30" spans="3:12" x14ac:dyDescent="0.2">
      <c r="D30" s="32"/>
      <c r="E30" s="91"/>
      <c r="F30" s="91"/>
      <c r="G30"/>
      <c r="H30"/>
    </row>
    <row r="31" spans="3:12" x14ac:dyDescent="0.2">
      <c r="E31" s="92" t="s">
        <v>210</v>
      </c>
      <c r="F31" s="93" t="s">
        <v>47</v>
      </c>
      <c r="G31"/>
      <c r="H31"/>
    </row>
    <row r="32" spans="3:12" x14ac:dyDescent="0.2">
      <c r="E32" s="79" t="s">
        <v>211</v>
      </c>
      <c r="F32" s="82">
        <v>0.65</v>
      </c>
      <c r="G32"/>
      <c r="H32"/>
    </row>
    <row r="33" spans="3:12" x14ac:dyDescent="0.2">
      <c r="E33" s="79" t="s">
        <v>212</v>
      </c>
      <c r="F33" s="82">
        <v>3</v>
      </c>
      <c r="G33"/>
      <c r="H33"/>
    </row>
    <row r="34" spans="3:12" x14ac:dyDescent="0.2">
      <c r="E34" s="79" t="s">
        <v>213</v>
      </c>
      <c r="F34" s="82"/>
      <c r="G34" s="94" t="s">
        <v>214</v>
      </c>
      <c r="H34"/>
    </row>
    <row r="35" spans="3:12" ht="15" thickBot="1" x14ac:dyDescent="0.25">
      <c r="E35" s="79" t="s">
        <v>215</v>
      </c>
      <c r="F35" s="95">
        <v>0</v>
      </c>
      <c r="G35"/>
      <c r="H35"/>
    </row>
    <row r="36" spans="3:12" ht="15" thickBot="1" x14ac:dyDescent="0.25">
      <c r="E36" s="96" t="s">
        <v>165</v>
      </c>
      <c r="F36" s="97">
        <f>IF(F35="","",SUM(F32:F35))</f>
        <v>3.65</v>
      </c>
      <c r="G36"/>
      <c r="H36"/>
    </row>
    <row r="37" spans="3:12" x14ac:dyDescent="0.2">
      <c r="C37" s="98"/>
      <c r="D37" s="91"/>
      <c r="E37" s="91"/>
      <c r="F37" s="91"/>
      <c r="G37"/>
      <c r="H37"/>
    </row>
    <row r="38" spans="3:12" x14ac:dyDescent="0.2">
      <c r="C38" s="348"/>
      <c r="D38" s="348"/>
      <c r="E38" s="348"/>
      <c r="F38" s="348"/>
      <c r="G38" s="348"/>
      <c r="H38" s="348"/>
      <c r="I38" s="348"/>
      <c r="J38" s="348"/>
      <c r="K38" s="348"/>
      <c r="L38" s="166"/>
    </row>
    <row r="39" spans="3:12" x14ac:dyDescent="0.2">
      <c r="C39" s="348"/>
      <c r="D39" s="348"/>
      <c r="E39" s="348"/>
      <c r="F39" s="348"/>
      <c r="G39" s="348"/>
      <c r="H39" s="348"/>
      <c r="I39" s="348"/>
      <c r="J39" s="166"/>
      <c r="K39" s="100"/>
    </row>
    <row r="40" spans="3:12" x14ac:dyDescent="0.2">
      <c r="C40" s="340"/>
      <c r="D40" s="340"/>
      <c r="E40" s="340"/>
      <c r="F40" s="340"/>
      <c r="G40" s="340"/>
      <c r="H40" s="340"/>
      <c r="I40" s="340"/>
      <c r="J40" s="340"/>
      <c r="K40" s="340"/>
    </row>
    <row r="41" spans="3:12" ht="15.75" x14ac:dyDescent="0.25">
      <c r="C41" s="341" t="s">
        <v>220</v>
      </c>
      <c r="D41" s="341"/>
      <c r="E41" s="341"/>
      <c r="F41" s="341"/>
      <c r="G41" s="341"/>
      <c r="H41" s="341"/>
      <c r="I41" s="341"/>
      <c r="J41" s="341"/>
      <c r="K41" s="341"/>
    </row>
    <row r="42" spans="3:12" x14ac:dyDescent="0.2">
      <c r="F42"/>
      <c r="G42"/>
      <c r="H42"/>
    </row>
    <row r="43" spans="3:12" ht="14.45" customHeight="1" x14ac:dyDescent="0.2">
      <c r="C43" s="337" t="s">
        <v>221</v>
      </c>
      <c r="D43" s="337"/>
      <c r="E43" s="337"/>
      <c r="F43" s="337"/>
      <c r="G43" s="337"/>
      <c r="H43" s="337"/>
      <c r="I43" s="337"/>
      <c r="J43" s="337"/>
      <c r="K43" s="337"/>
      <c r="L43" s="337"/>
    </row>
    <row r="44" spans="3:12" x14ac:dyDescent="0.2">
      <c r="C44" s="337"/>
      <c r="D44" s="337"/>
      <c r="E44" s="337"/>
      <c r="F44" s="337"/>
      <c r="G44" s="337"/>
      <c r="H44" s="337"/>
      <c r="I44" s="337"/>
      <c r="J44" s="337"/>
      <c r="K44" s="337"/>
      <c r="L44" s="337"/>
    </row>
    <row r="45" spans="3:12" x14ac:dyDescent="0.2">
      <c r="C45" s="337"/>
      <c r="D45" s="337"/>
      <c r="E45" s="337"/>
      <c r="F45" s="337"/>
      <c r="G45" s="337"/>
      <c r="H45" s="337"/>
      <c r="I45" s="337"/>
      <c r="J45" s="337"/>
      <c r="K45" s="337"/>
      <c r="L45" s="337"/>
    </row>
    <row r="47" spans="3:12" ht="16.899999999999999" customHeight="1" x14ac:dyDescent="0.2"/>
    <row r="49" ht="15.6" customHeight="1" x14ac:dyDescent="0.2"/>
    <row r="53" ht="15.6" customHeight="1" x14ac:dyDescent="0.2"/>
  </sheetData>
  <mergeCells count="27">
    <mergeCell ref="C1:D3"/>
    <mergeCell ref="E1:L3"/>
    <mergeCell ref="C4:D6"/>
    <mergeCell ref="E4:E5"/>
    <mergeCell ref="G4:H4"/>
    <mergeCell ref="I4:J4"/>
    <mergeCell ref="G5:H5"/>
    <mergeCell ref="I5:J5"/>
    <mergeCell ref="G6:H6"/>
    <mergeCell ref="I6:L6"/>
    <mergeCell ref="C29:L29"/>
    <mergeCell ref="C8:L8"/>
    <mergeCell ref="C10:L10"/>
    <mergeCell ref="C12:L12"/>
    <mergeCell ref="C14:L14"/>
    <mergeCell ref="D16:H16"/>
    <mergeCell ref="D17:H17"/>
    <mergeCell ref="D18:H18"/>
    <mergeCell ref="D19:H19"/>
    <mergeCell ref="D20:H20"/>
    <mergeCell ref="D21:H21"/>
    <mergeCell ref="D22:H22"/>
    <mergeCell ref="C38:K38"/>
    <mergeCell ref="C39:I39"/>
    <mergeCell ref="C40:K40"/>
    <mergeCell ref="C41:K41"/>
    <mergeCell ref="C43:L45"/>
  </mergeCells>
  <conditionalFormatting sqref="F35">
    <cfRule type="cellIs" dxfId="6" priority="8" operator="equal">
      <formula>"ERRO"</formula>
    </cfRule>
  </conditionalFormatting>
  <conditionalFormatting sqref="F36">
    <cfRule type="cellIs" dxfId="5" priority="9" operator="equal">
      <formula>"ERRO"</formula>
    </cfRule>
  </conditionalFormatting>
  <conditionalFormatting sqref="K26:L26">
    <cfRule type="cellIs" dxfId="4" priority="1" operator="equal">
      <formula>0</formula>
    </cfRule>
    <cfRule type="cellIs" dxfId="3" priority="2" operator="equal">
      <formula>"FORA DO LIMITE !"</formula>
    </cfRule>
  </conditionalFormatting>
  <conditionalFormatting sqref="L22">
    <cfRule type="cellIs" dxfId="2" priority="5" operator="equal">
      <formula>0</formula>
    </cfRule>
  </conditionalFormatting>
  <conditionalFormatting sqref="L24">
    <cfRule type="cellIs" dxfId="1" priority="3" operator="equal">
      <formula>0</formula>
    </cfRule>
    <cfRule type="cellIs" dxfId="0" priority="4" operator="equal">
      <formula>"FORA DO LIMITE !"</formula>
    </cfRule>
  </conditionalFormatting>
  <dataValidations count="8">
    <dataValidation type="decimal" allowBlank="1" showInputMessage="1" showErrorMessage="1" sqref="L22" xr:uid="{77269D06-FE04-4FD7-A82A-CC4711AF2F7D}">
      <formula1>5.65</formula1>
      <formula2>10.65</formula2>
    </dataValidation>
    <dataValidation type="decimal" allowBlank="1" showInputMessage="1" showErrorMessage="1" sqref="J39" xr:uid="{D700FC5D-E5E2-447C-B866-1DAA13542618}">
      <formula1>0</formula1>
      <formula2>0.05</formula2>
    </dataValidation>
    <dataValidation type="decimal" allowBlank="1" showInputMessage="1" showErrorMessage="1" sqref="L38" xr:uid="{7BEE471D-89BE-49EA-8934-613E381EF834}">
      <formula1>0</formula1>
      <formula2>1</formula2>
    </dataValidation>
    <dataValidation type="decimal" allowBlank="1" showInputMessage="1" showErrorMessage="1" sqref="L21" xr:uid="{5E5DB7AC-0C4C-423A-A835-068BC6A30E83}">
      <formula1>6.16</formula1>
      <formula2>8.96</formula2>
    </dataValidation>
    <dataValidation type="decimal" allowBlank="1" showInputMessage="1" showErrorMessage="1" sqref="L19" xr:uid="{7A1EF8E5-459F-4150-B702-48187CEED748}">
      <formula1>0.97</formula1>
      <formula2>1.27</formula2>
    </dataValidation>
    <dataValidation type="decimal" allowBlank="1" showInputMessage="1" showErrorMessage="1" sqref="L17" xr:uid="{7EE5C3E4-6476-464E-9425-5649DD34E8B8}">
      <formula1>3</formula1>
      <formula2>5.5</formula2>
    </dataValidation>
    <dataValidation type="decimal" allowBlank="1" showInputMessage="1" showErrorMessage="1" sqref="L18" xr:uid="{199896C8-B501-47B7-BB76-CED7999258A3}">
      <formula1>0.8</formula1>
      <formula2>1</formula2>
    </dataValidation>
    <dataValidation type="decimal" allowBlank="1" showInputMessage="1" showErrorMessage="1" sqref="L20" xr:uid="{31AFEE6A-EAF7-4A9A-9709-75A3CF1F6212}">
      <formula1>0.59</formula1>
      <formula2>1.39</formula2>
    </dataValidation>
  </dataValidations>
  <pageMargins left="0.51181102362204722" right="0.51181102362204722" top="0.78740157480314965" bottom="0.59055118110236227" header="0.51181102362204722" footer="0.51181102362204722"/>
  <pageSetup paperSize="9" scale="67" firstPageNumber="0" orientation="landscape" horizontalDpi="300" verticalDpi="300" r:id="rId1"/>
  <headerFooter scaleWithDoc="0"/>
  <colBreaks count="1" manualBreakCount="1">
    <brk id="17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8:J58"/>
  <sheetViews>
    <sheetView view="pageBreakPreview" topLeftCell="A54" zoomScale="113" zoomScaleNormal="100" zoomScalePageLayoutView="113" workbookViewId="0">
      <selection activeCell="C14" sqref="A14:J15"/>
    </sheetView>
  </sheetViews>
  <sheetFormatPr defaultRowHeight="14.25" x14ac:dyDescent="0.2"/>
  <cols>
    <col min="1" max="2" width="8.75" customWidth="1"/>
    <col min="3" max="3" width="47.75" customWidth="1"/>
    <col min="4" max="4" width="9.125" style="30" customWidth="1"/>
    <col min="5" max="5" width="8.75" style="20" customWidth="1"/>
    <col min="6" max="6" width="9.5" style="1" customWidth="1"/>
    <col min="7" max="9" width="8.75" customWidth="1"/>
    <col min="10" max="10" width="10" customWidth="1"/>
    <col min="11" max="1025" width="8.75" customWidth="1"/>
  </cols>
  <sheetData>
    <row r="8" spans="1:10" ht="22.15" customHeight="1" x14ac:dyDescent="0.2">
      <c r="A8" s="254" t="s">
        <v>30</v>
      </c>
      <c r="B8" s="254"/>
      <c r="C8" s="255" t="str">
        <f>CAPA!A8</f>
        <v>Serviço de Engenharia para construção de muro pré-moldado em placas de concreto na DRF Boa Vista.</v>
      </c>
      <c r="D8" s="255"/>
      <c r="E8" s="255"/>
      <c r="F8" s="255"/>
      <c r="G8" s="255"/>
      <c r="H8" s="255"/>
      <c r="I8" s="255"/>
      <c r="J8" s="255"/>
    </row>
    <row r="9" spans="1:10" ht="22.15" customHeight="1" x14ac:dyDescent="0.2">
      <c r="A9" s="254"/>
      <c r="B9" s="254"/>
      <c r="C9" s="255"/>
      <c r="D9" s="255"/>
      <c r="E9" s="255"/>
      <c r="F9" s="255"/>
      <c r="G9" s="255"/>
      <c r="H9" s="255"/>
      <c r="I9" s="255"/>
      <c r="J9" s="255"/>
    </row>
    <row r="10" spans="1:10" x14ac:dyDescent="0.2">
      <c r="A10" s="254"/>
      <c r="B10" s="254"/>
      <c r="C10" s="255"/>
      <c r="D10" s="255"/>
      <c r="E10" s="255"/>
      <c r="F10" s="255"/>
      <c r="G10" s="255"/>
      <c r="H10" s="255"/>
      <c r="I10" s="255"/>
      <c r="J10" s="255"/>
    </row>
    <row r="11" spans="1:10" ht="13.9" customHeight="1" x14ac:dyDescent="0.2">
      <c r="A11" s="256" t="str">
        <f>'BDI Serviços'!A9</f>
        <v>REFERÊNCIA DE PREÇO: 
SINAPI FEV/2023 - Onerado</v>
      </c>
      <c r="B11" s="256"/>
      <c r="C11" s="257" t="s">
        <v>31</v>
      </c>
      <c r="D11" s="5"/>
      <c r="E11" s="258" t="str">
        <f>CAPA!A29</f>
        <v xml:space="preserve">Fonte </v>
      </c>
      <c r="F11" s="258"/>
      <c r="G11" s="259">
        <f>CAPA!D29</f>
        <v>150251030</v>
      </c>
      <c r="H11" s="259"/>
      <c r="I11" s="22"/>
      <c r="J11" s="23"/>
    </row>
    <row r="12" spans="1:10" x14ac:dyDescent="0.2">
      <c r="A12" s="256"/>
      <c r="B12" s="256"/>
      <c r="C12" s="257"/>
      <c r="D12" s="5"/>
      <c r="E12" s="260" t="str">
        <f>CAPA!A33</f>
        <v xml:space="preserve">Natureza da Despesa </v>
      </c>
      <c r="F12" s="260"/>
      <c r="G12" s="261">
        <f>CAPA!D33</f>
        <v>449051</v>
      </c>
      <c r="H12" s="261"/>
      <c r="I12" s="22"/>
      <c r="J12" s="23"/>
    </row>
    <row r="13" spans="1:10" ht="22.15" customHeight="1" x14ac:dyDescent="0.2">
      <c r="A13" s="256"/>
      <c r="B13" s="256"/>
      <c r="C13" s="24" t="s">
        <v>32</v>
      </c>
      <c r="D13" s="25"/>
      <c r="E13" s="262" t="str">
        <f>CAPA!A17</f>
        <v>PRAZO DE EXECUÇÃO:</v>
      </c>
      <c r="F13" s="262"/>
      <c r="G13" s="227" t="str">
        <f>CAPA!D17&amp;" "&amp;CAPA!F17</f>
        <v xml:space="preserve">02 (dois) meses </v>
      </c>
      <c r="H13" s="227"/>
      <c r="I13" s="227"/>
      <c r="J13" s="227"/>
    </row>
    <row r="15" spans="1:10" ht="36.6" customHeight="1" x14ac:dyDescent="0.2">
      <c r="A15" s="274" t="s">
        <v>224</v>
      </c>
      <c r="B15" s="274"/>
      <c r="C15" s="274"/>
      <c r="D15" s="274"/>
      <c r="E15" s="274"/>
      <c r="F15" s="274"/>
      <c r="G15" s="274"/>
      <c r="H15" s="274"/>
      <c r="I15" s="274"/>
      <c r="J15" s="274"/>
    </row>
    <row r="17" spans="2:9" x14ac:dyDescent="0.2">
      <c r="B17" s="100"/>
      <c r="C17" s="100"/>
      <c r="D17" s="357" t="s">
        <v>225</v>
      </c>
      <c r="E17" s="357"/>
      <c r="F17" s="357"/>
      <c r="G17" s="357" t="s">
        <v>226</v>
      </c>
      <c r="H17" s="357"/>
      <c r="I17" s="357"/>
    </row>
    <row r="18" spans="2:9" x14ac:dyDescent="0.2">
      <c r="B18" s="358" t="s">
        <v>227</v>
      </c>
      <c r="C18" s="359" t="s">
        <v>228</v>
      </c>
      <c r="D18" s="102" t="s">
        <v>229</v>
      </c>
      <c r="E18" s="360" t="s">
        <v>230</v>
      </c>
      <c r="F18" s="360"/>
      <c r="G18" s="102" t="s">
        <v>229</v>
      </c>
      <c r="H18" s="360" t="s">
        <v>230</v>
      </c>
      <c r="I18" s="360"/>
    </row>
    <row r="19" spans="2:9" x14ac:dyDescent="0.2">
      <c r="B19" s="358"/>
      <c r="C19" s="359"/>
      <c r="D19" s="352" t="s">
        <v>231</v>
      </c>
      <c r="E19" s="352"/>
      <c r="F19" s="352"/>
      <c r="G19" s="352" t="s">
        <v>231</v>
      </c>
      <c r="H19" s="352"/>
      <c r="I19" s="352"/>
    </row>
    <row r="20" spans="2:9" x14ac:dyDescent="0.2">
      <c r="B20" s="104" t="s">
        <v>232</v>
      </c>
      <c r="C20" s="105" t="s">
        <v>233</v>
      </c>
      <c r="D20" s="106"/>
      <c r="E20" s="356"/>
      <c r="F20" s="356"/>
      <c r="G20" s="107"/>
      <c r="H20" s="356"/>
      <c r="I20" s="356"/>
    </row>
    <row r="21" spans="2:9" x14ac:dyDescent="0.2">
      <c r="B21" s="108" t="s">
        <v>234</v>
      </c>
      <c r="C21" s="109" t="s">
        <v>235</v>
      </c>
      <c r="D21" s="110">
        <v>0</v>
      </c>
      <c r="E21" s="355">
        <v>0</v>
      </c>
      <c r="F21" s="355"/>
      <c r="G21" s="111">
        <v>0.2</v>
      </c>
      <c r="H21" s="355">
        <v>0.2</v>
      </c>
      <c r="I21" s="355"/>
    </row>
    <row r="22" spans="2:9" x14ac:dyDescent="0.2">
      <c r="B22" s="108" t="s">
        <v>236</v>
      </c>
      <c r="C22" s="109" t="s">
        <v>237</v>
      </c>
      <c r="D22" s="110">
        <v>1.4999999999999999E-2</v>
      </c>
      <c r="E22" s="355">
        <v>1.4999999999999999E-2</v>
      </c>
      <c r="F22" s="355"/>
      <c r="G22" s="111">
        <v>1.4999999999999999E-2</v>
      </c>
      <c r="H22" s="355">
        <v>1.4999999999999999E-2</v>
      </c>
      <c r="I22" s="355"/>
    </row>
    <row r="23" spans="2:9" ht="25.5" x14ac:dyDescent="0.2">
      <c r="B23" s="108" t="s">
        <v>238</v>
      </c>
      <c r="C23" s="109" t="s">
        <v>239</v>
      </c>
      <c r="D23" s="110">
        <v>0.01</v>
      </c>
      <c r="E23" s="355">
        <v>0.01</v>
      </c>
      <c r="F23" s="355"/>
      <c r="G23" s="111">
        <v>0.01</v>
      </c>
      <c r="H23" s="355">
        <v>0.01</v>
      </c>
      <c r="I23" s="355"/>
    </row>
    <row r="24" spans="2:9" ht="25.5" x14ac:dyDescent="0.2">
      <c r="B24" s="108" t="s">
        <v>240</v>
      </c>
      <c r="C24" s="109" t="s">
        <v>241</v>
      </c>
      <c r="D24" s="110">
        <v>2E-3</v>
      </c>
      <c r="E24" s="355">
        <v>2E-3</v>
      </c>
      <c r="F24" s="355"/>
      <c r="G24" s="111">
        <v>2E-3</v>
      </c>
      <c r="H24" s="355">
        <v>2E-3</v>
      </c>
      <c r="I24" s="355"/>
    </row>
    <row r="25" spans="2:9" ht="25.5" x14ac:dyDescent="0.2">
      <c r="B25" s="108" t="s">
        <v>242</v>
      </c>
      <c r="C25" s="109" t="s">
        <v>243</v>
      </c>
      <c r="D25" s="110">
        <v>6.0000000000000001E-3</v>
      </c>
      <c r="E25" s="355">
        <v>6.0000000000000001E-3</v>
      </c>
      <c r="F25" s="355"/>
      <c r="G25" s="111">
        <v>6.0000000000000001E-3</v>
      </c>
      <c r="H25" s="355">
        <v>6.0000000000000001E-3</v>
      </c>
      <c r="I25" s="355"/>
    </row>
    <row r="26" spans="2:9" x14ac:dyDescent="0.2">
      <c r="B26" s="108" t="s">
        <v>244</v>
      </c>
      <c r="C26" s="109" t="s">
        <v>245</v>
      </c>
      <c r="D26" s="110">
        <v>2.5000000000000001E-2</v>
      </c>
      <c r="E26" s="355">
        <v>2.5000000000000001E-2</v>
      </c>
      <c r="F26" s="355"/>
      <c r="G26" s="111">
        <v>2.5000000000000001E-2</v>
      </c>
      <c r="H26" s="355">
        <v>2.5000000000000001E-2</v>
      </c>
      <c r="I26" s="355"/>
    </row>
    <row r="27" spans="2:9" x14ac:dyDescent="0.2">
      <c r="B27" s="108" t="s">
        <v>246</v>
      </c>
      <c r="C27" s="109" t="s">
        <v>247</v>
      </c>
      <c r="D27" s="110">
        <v>0.03</v>
      </c>
      <c r="E27" s="355">
        <v>0.03</v>
      </c>
      <c r="F27" s="355"/>
      <c r="G27" s="111">
        <v>0.03</v>
      </c>
      <c r="H27" s="355">
        <v>0.03</v>
      </c>
      <c r="I27" s="355"/>
    </row>
    <row r="28" spans="2:9" x14ac:dyDescent="0.2">
      <c r="B28" s="108" t="s">
        <v>248</v>
      </c>
      <c r="C28" s="109" t="s">
        <v>249</v>
      </c>
      <c r="D28" s="110">
        <v>0.08</v>
      </c>
      <c r="E28" s="355">
        <v>0.08</v>
      </c>
      <c r="F28" s="355"/>
      <c r="G28" s="111">
        <v>0.08</v>
      </c>
      <c r="H28" s="355">
        <v>0.08</v>
      </c>
      <c r="I28" s="355"/>
    </row>
    <row r="29" spans="2:9" ht="25.5" x14ac:dyDescent="0.2">
      <c r="B29" s="108" t="s">
        <v>250</v>
      </c>
      <c r="C29" s="109" t="s">
        <v>251</v>
      </c>
      <c r="D29" s="110">
        <v>0</v>
      </c>
      <c r="E29" s="355">
        <v>0</v>
      </c>
      <c r="F29" s="355"/>
      <c r="G29" s="111">
        <v>0</v>
      </c>
      <c r="H29" s="355">
        <v>0</v>
      </c>
      <c r="I29" s="355"/>
    </row>
    <row r="30" spans="2:9" ht="25.5" x14ac:dyDescent="0.2">
      <c r="B30" s="108"/>
      <c r="C30" s="112" t="s">
        <v>252</v>
      </c>
      <c r="D30" s="113">
        <f>SUM(D21:D29)</f>
        <v>0.16799999999999998</v>
      </c>
      <c r="E30" s="349">
        <f>SUM(E21:F29)</f>
        <v>0.16799999999999998</v>
      </c>
      <c r="F30" s="349"/>
      <c r="G30" s="107">
        <f>SUM(G21:G29)</f>
        <v>0.36800000000000005</v>
      </c>
      <c r="H30" s="349">
        <f>SUM(H21:I29)</f>
        <v>0.36800000000000005</v>
      </c>
      <c r="I30" s="349"/>
    </row>
    <row r="31" spans="2:9" x14ac:dyDescent="0.2">
      <c r="B31" s="108"/>
      <c r="C31" s="112"/>
      <c r="D31" s="113"/>
      <c r="E31" s="354"/>
      <c r="F31" s="354"/>
      <c r="G31" s="107"/>
      <c r="H31" s="354"/>
      <c r="I31" s="354"/>
    </row>
    <row r="32" spans="2:9" x14ac:dyDescent="0.2">
      <c r="B32" s="114" t="s">
        <v>253</v>
      </c>
      <c r="C32" s="115" t="s">
        <v>254</v>
      </c>
      <c r="D32" s="113"/>
      <c r="E32" s="354"/>
      <c r="F32" s="354"/>
      <c r="G32" s="107"/>
      <c r="H32" s="354"/>
      <c r="I32" s="354"/>
    </row>
    <row r="33" spans="2:9" x14ac:dyDescent="0.2">
      <c r="B33" s="108" t="s">
        <v>137</v>
      </c>
      <c r="C33" s="109" t="s">
        <v>255</v>
      </c>
      <c r="D33" s="110">
        <v>0.1807</v>
      </c>
      <c r="E33" s="355">
        <v>0</v>
      </c>
      <c r="F33" s="355"/>
      <c r="G33" s="111">
        <v>0.1807</v>
      </c>
      <c r="H33" s="355">
        <v>0</v>
      </c>
      <c r="I33" s="355"/>
    </row>
    <row r="34" spans="2:9" x14ac:dyDescent="0.2">
      <c r="B34" s="108" t="s">
        <v>256</v>
      </c>
      <c r="C34" s="109" t="s">
        <v>257</v>
      </c>
      <c r="D34" s="110">
        <v>5.0799999999999998E-2</v>
      </c>
      <c r="E34" s="355">
        <v>0</v>
      </c>
      <c r="F34" s="355"/>
      <c r="G34" s="111">
        <v>5.0799999999999998E-2</v>
      </c>
      <c r="H34" s="355">
        <v>0</v>
      </c>
      <c r="I34" s="355"/>
    </row>
    <row r="35" spans="2:9" x14ac:dyDescent="0.2">
      <c r="B35" s="108" t="s">
        <v>258</v>
      </c>
      <c r="C35" s="109" t="s">
        <v>259</v>
      </c>
      <c r="D35" s="110">
        <v>9.1000000000000004E-3</v>
      </c>
      <c r="E35" s="355">
        <v>6.8999999999999999E-3</v>
      </c>
      <c r="F35" s="355"/>
      <c r="G35" s="111">
        <v>9.1000000000000004E-3</v>
      </c>
      <c r="H35" s="355">
        <v>6.8999999999999999E-3</v>
      </c>
      <c r="I35" s="355"/>
    </row>
    <row r="36" spans="2:9" x14ac:dyDescent="0.2">
      <c r="B36" s="108" t="s">
        <v>260</v>
      </c>
      <c r="C36" s="109" t="s">
        <v>261</v>
      </c>
      <c r="D36" s="110">
        <v>0.1091</v>
      </c>
      <c r="E36" s="355">
        <v>8.3299999999999999E-2</v>
      </c>
      <c r="F36" s="355"/>
      <c r="G36" s="111">
        <v>0.1091</v>
      </c>
      <c r="H36" s="355">
        <v>8.3299999999999999E-2</v>
      </c>
      <c r="I36" s="355"/>
    </row>
    <row r="37" spans="2:9" x14ac:dyDescent="0.2">
      <c r="B37" s="108" t="s">
        <v>262</v>
      </c>
      <c r="C37" s="109" t="s">
        <v>263</v>
      </c>
      <c r="D37" s="110">
        <v>6.9999999999999999E-4</v>
      </c>
      <c r="E37" s="355">
        <v>5.9999999999999995E-4</v>
      </c>
      <c r="F37" s="355"/>
      <c r="G37" s="111">
        <v>6.9999999999999999E-4</v>
      </c>
      <c r="H37" s="355">
        <v>5.9999999999999995E-4</v>
      </c>
      <c r="I37" s="355"/>
    </row>
    <row r="38" spans="2:9" x14ac:dyDescent="0.2">
      <c r="B38" s="108" t="s">
        <v>264</v>
      </c>
      <c r="C38" s="109" t="s">
        <v>265</v>
      </c>
      <c r="D38" s="110">
        <v>7.3000000000000001E-3</v>
      </c>
      <c r="E38" s="355">
        <v>5.5999999999999999E-3</v>
      </c>
      <c r="F38" s="355"/>
      <c r="G38" s="111">
        <v>7.3000000000000001E-3</v>
      </c>
      <c r="H38" s="355">
        <v>5.5999999999999999E-3</v>
      </c>
      <c r="I38" s="355"/>
    </row>
    <row r="39" spans="2:9" x14ac:dyDescent="0.2">
      <c r="B39" s="108" t="s">
        <v>266</v>
      </c>
      <c r="C39" s="109" t="s">
        <v>267</v>
      </c>
      <c r="D39" s="110">
        <v>1.49E-2</v>
      </c>
      <c r="E39" s="355">
        <v>0</v>
      </c>
      <c r="F39" s="355"/>
      <c r="G39" s="111">
        <v>1.49E-2</v>
      </c>
      <c r="H39" s="355">
        <v>0</v>
      </c>
      <c r="I39" s="355"/>
    </row>
    <row r="40" spans="2:9" x14ac:dyDescent="0.2">
      <c r="B40" s="108" t="s">
        <v>268</v>
      </c>
      <c r="C40" s="109" t="s">
        <v>269</v>
      </c>
      <c r="D40" s="110">
        <v>1.1000000000000001E-3</v>
      </c>
      <c r="E40" s="355">
        <v>8.9999999999999998E-4</v>
      </c>
      <c r="F40" s="355"/>
      <c r="G40" s="111">
        <v>1.1000000000000001E-3</v>
      </c>
      <c r="H40" s="355">
        <v>8.9999999999999998E-4</v>
      </c>
      <c r="I40" s="355"/>
    </row>
    <row r="41" spans="2:9" x14ac:dyDescent="0.2">
      <c r="B41" s="108" t="s">
        <v>270</v>
      </c>
      <c r="C41" s="109" t="s">
        <v>271</v>
      </c>
      <c r="D41" s="110">
        <v>8.5000000000000006E-2</v>
      </c>
      <c r="E41" s="355">
        <v>6.4899999999999999E-2</v>
      </c>
      <c r="F41" s="355"/>
      <c r="G41" s="111">
        <v>8.5000000000000006E-2</v>
      </c>
      <c r="H41" s="355">
        <v>6.4899999999999999E-2</v>
      </c>
      <c r="I41" s="355"/>
    </row>
    <row r="42" spans="2:9" x14ac:dyDescent="0.2">
      <c r="B42" s="108" t="s">
        <v>272</v>
      </c>
      <c r="C42" s="109" t="s">
        <v>273</v>
      </c>
      <c r="D42" s="110">
        <v>2.9999999999999997E-4</v>
      </c>
      <c r="E42" s="355">
        <v>2.9999999999999997E-4</v>
      </c>
      <c r="F42" s="355"/>
      <c r="G42" s="111">
        <v>2.9999999999999997E-4</v>
      </c>
      <c r="H42" s="355">
        <v>2.9999999999999997E-4</v>
      </c>
      <c r="I42" s="355"/>
    </row>
    <row r="43" spans="2:9" ht="25.5" x14ac:dyDescent="0.2">
      <c r="B43" s="108"/>
      <c r="C43" s="112" t="s">
        <v>274</v>
      </c>
      <c r="D43" s="113">
        <f>SUM(D33:D42)</f>
        <v>0.45900000000000002</v>
      </c>
      <c r="E43" s="349">
        <f>SUM(E33:F42)</f>
        <v>0.16250000000000001</v>
      </c>
      <c r="F43" s="349"/>
      <c r="G43" s="107">
        <f>SUM(G33:G42)</f>
        <v>0.45900000000000002</v>
      </c>
      <c r="H43" s="349">
        <f>SUM(H33:I42)</f>
        <v>0.16250000000000001</v>
      </c>
      <c r="I43" s="349"/>
    </row>
    <row r="44" spans="2:9" x14ac:dyDescent="0.2">
      <c r="B44" s="108"/>
      <c r="C44" s="112"/>
      <c r="D44" s="113"/>
      <c r="E44" s="354"/>
      <c r="F44" s="354"/>
      <c r="G44" s="107"/>
      <c r="H44" s="354"/>
      <c r="I44" s="354"/>
    </row>
    <row r="45" spans="2:9" ht="25.5" x14ac:dyDescent="0.2">
      <c r="B45" s="114" t="s">
        <v>275</v>
      </c>
      <c r="C45" s="115" t="s">
        <v>276</v>
      </c>
      <c r="D45" s="113"/>
      <c r="E45" s="354"/>
      <c r="F45" s="354"/>
      <c r="G45" s="107"/>
      <c r="H45" s="354"/>
      <c r="I45" s="354"/>
    </row>
    <row r="46" spans="2:9" x14ac:dyDescent="0.2">
      <c r="B46" s="108" t="s">
        <v>277</v>
      </c>
      <c r="C46" s="109" t="s">
        <v>278</v>
      </c>
      <c r="D46" s="110">
        <v>5.1400000000000001E-2</v>
      </c>
      <c r="E46" s="355">
        <v>3.9300000000000002E-2</v>
      </c>
      <c r="F46" s="355"/>
      <c r="G46" s="111">
        <v>5.1400000000000001E-2</v>
      </c>
      <c r="H46" s="355">
        <v>3.9300000000000002E-2</v>
      </c>
      <c r="I46" s="355"/>
    </row>
    <row r="47" spans="2:9" x14ac:dyDescent="0.2">
      <c r="B47" s="108" t="s">
        <v>279</v>
      </c>
      <c r="C47" s="109" t="s">
        <v>280</v>
      </c>
      <c r="D47" s="110">
        <v>1.1999999999999999E-3</v>
      </c>
      <c r="E47" s="355">
        <v>8.9999999999999998E-4</v>
      </c>
      <c r="F47" s="355"/>
      <c r="G47" s="111">
        <v>1.1999999999999999E-3</v>
      </c>
      <c r="H47" s="355">
        <v>8.9999999999999998E-4</v>
      </c>
      <c r="I47" s="355"/>
    </row>
    <row r="48" spans="2:9" x14ac:dyDescent="0.2">
      <c r="B48" s="108" t="s">
        <v>281</v>
      </c>
      <c r="C48" s="109" t="s">
        <v>282</v>
      </c>
      <c r="D48" s="110">
        <v>5.1999999999999998E-2</v>
      </c>
      <c r="E48" s="355">
        <v>3.9699999999999999E-2</v>
      </c>
      <c r="F48" s="355"/>
      <c r="G48" s="111">
        <v>5.1999999999999998E-2</v>
      </c>
      <c r="H48" s="355">
        <v>3.9699999999999999E-2</v>
      </c>
      <c r="I48" s="355"/>
    </row>
    <row r="49" spans="2:9" x14ac:dyDescent="0.2">
      <c r="B49" s="108" t="s">
        <v>283</v>
      </c>
      <c r="C49" s="109" t="s">
        <v>284</v>
      </c>
      <c r="D49" s="110">
        <v>4.8000000000000001E-2</v>
      </c>
      <c r="E49" s="355">
        <v>3.6700000000000003E-2</v>
      </c>
      <c r="F49" s="355"/>
      <c r="G49" s="111">
        <v>4.8000000000000001E-2</v>
      </c>
      <c r="H49" s="355">
        <v>3.6700000000000003E-2</v>
      </c>
      <c r="I49" s="355"/>
    </row>
    <row r="50" spans="2:9" x14ac:dyDescent="0.2">
      <c r="B50" s="108" t="s">
        <v>285</v>
      </c>
      <c r="C50" s="109" t="s">
        <v>286</v>
      </c>
      <c r="D50" s="110">
        <v>4.3E-3</v>
      </c>
      <c r="E50" s="355">
        <v>3.3E-3</v>
      </c>
      <c r="F50" s="355"/>
      <c r="G50" s="111">
        <v>4.3E-3</v>
      </c>
      <c r="H50" s="355">
        <v>3.3E-3</v>
      </c>
      <c r="I50" s="355"/>
    </row>
    <row r="51" spans="2:9" ht="25.5" x14ac:dyDescent="0.2">
      <c r="B51" s="108"/>
      <c r="C51" s="112" t="s">
        <v>287</v>
      </c>
      <c r="D51" s="113">
        <f>SUM(D46:D50)</f>
        <v>0.15690000000000001</v>
      </c>
      <c r="E51" s="349">
        <f>SUM(E46:F50)</f>
        <v>0.11990000000000001</v>
      </c>
      <c r="F51" s="349"/>
      <c r="G51" s="107">
        <f>SUM(G46:G50)</f>
        <v>0.15690000000000001</v>
      </c>
      <c r="H51" s="349">
        <f>SUM(H46:I50)</f>
        <v>0.11990000000000001</v>
      </c>
      <c r="I51" s="349"/>
    </row>
    <row r="52" spans="2:9" x14ac:dyDescent="0.2">
      <c r="B52" s="108"/>
      <c r="C52" s="112"/>
      <c r="D52" s="113"/>
      <c r="E52" s="354"/>
      <c r="F52" s="354"/>
      <c r="G52" s="107"/>
      <c r="H52" s="354"/>
      <c r="I52" s="354"/>
    </row>
    <row r="53" spans="2:9" ht="25.5" x14ac:dyDescent="0.2">
      <c r="B53" s="114" t="s">
        <v>288</v>
      </c>
      <c r="C53" s="115" t="s">
        <v>289</v>
      </c>
      <c r="D53" s="113"/>
      <c r="E53" s="354"/>
      <c r="F53" s="354"/>
      <c r="G53" s="107"/>
      <c r="H53" s="354"/>
      <c r="I53" s="354"/>
    </row>
    <row r="54" spans="2:9" x14ac:dyDescent="0.2">
      <c r="B54" s="108" t="s">
        <v>290</v>
      </c>
      <c r="C54" s="109" t="s">
        <v>291</v>
      </c>
      <c r="D54" s="110">
        <f>D43*D30</f>
        <v>7.7112E-2</v>
      </c>
      <c r="E54" s="355">
        <f>E43*E30</f>
        <v>2.7299999999999998E-2</v>
      </c>
      <c r="F54" s="355"/>
      <c r="G54" s="111">
        <f>G43*G30</f>
        <v>0.16891200000000003</v>
      </c>
      <c r="H54" s="355">
        <f>H43*H30</f>
        <v>5.9800000000000013E-2</v>
      </c>
      <c r="I54" s="355"/>
    </row>
    <row r="55" spans="2:9" ht="38.25" x14ac:dyDescent="0.2">
      <c r="B55" s="108" t="s">
        <v>292</v>
      </c>
      <c r="C55" s="116" t="s">
        <v>293</v>
      </c>
      <c r="D55" s="110">
        <f>D47*D30 + D46*D28</f>
        <v>4.3135999999999999E-3</v>
      </c>
      <c r="E55" s="355">
        <f>E47*E30 + E46*E28</f>
        <v>3.2951999999999999E-3</v>
      </c>
      <c r="F55" s="355"/>
      <c r="G55" s="111">
        <f>G47*G30 + G46*G28</f>
        <v>4.5536000000000005E-3</v>
      </c>
      <c r="H55" s="355">
        <f>H47*H30 + H46*H28</f>
        <v>3.4752000000000003E-3</v>
      </c>
      <c r="I55" s="355"/>
    </row>
    <row r="56" spans="2:9" ht="25.5" x14ac:dyDescent="0.2">
      <c r="B56" s="108"/>
      <c r="C56" s="112" t="s">
        <v>294</v>
      </c>
      <c r="D56" s="113">
        <f>SUM(D54:D55)</f>
        <v>8.1425600000000001E-2</v>
      </c>
      <c r="E56" s="349">
        <f>SUM(E54:F55)</f>
        <v>3.0595199999999996E-2</v>
      </c>
      <c r="F56" s="349"/>
      <c r="G56" s="107">
        <f>SUM(G54:G55)</f>
        <v>0.17346560000000003</v>
      </c>
      <c r="H56" s="349">
        <f>SUM(H54:I55)</f>
        <v>6.3275200000000018E-2</v>
      </c>
      <c r="I56" s="349"/>
    </row>
    <row r="57" spans="2:9" x14ac:dyDescent="0.2">
      <c r="B57" s="117"/>
      <c r="C57" s="118"/>
      <c r="D57" s="119"/>
      <c r="E57" s="350"/>
      <c r="F57" s="350"/>
      <c r="G57" s="111"/>
      <c r="H57" s="350"/>
      <c r="I57" s="350"/>
    </row>
    <row r="58" spans="2:9" x14ac:dyDescent="0.2">
      <c r="B58" s="351" t="s">
        <v>295</v>
      </c>
      <c r="C58" s="351"/>
      <c r="D58" s="103">
        <f>SUM(D30,D43,D51,D56)</f>
        <v>0.86532560000000003</v>
      </c>
      <c r="E58" s="352">
        <f>SUM(E30,E43,E51,E56)</f>
        <v>0.48099520000000001</v>
      </c>
      <c r="F58" s="352"/>
      <c r="G58" s="120">
        <f>SUM(G30,G43,G51,G56)</f>
        <v>1.1573656000000001</v>
      </c>
      <c r="H58" s="353">
        <f>SUM(H30,H43,H51,H56)</f>
        <v>0.71367520000000007</v>
      </c>
      <c r="I58" s="353"/>
    </row>
  </sheetData>
  <mergeCells count="98">
    <mergeCell ref="A8:B10"/>
    <mergeCell ref="C8:J10"/>
    <mergeCell ref="A11:B13"/>
    <mergeCell ref="C11:C12"/>
    <mergeCell ref="E11:F11"/>
    <mergeCell ref="G11:H11"/>
    <mergeCell ref="E12:F12"/>
    <mergeCell ref="G12:H12"/>
    <mergeCell ref="E13:F13"/>
    <mergeCell ref="G13:J13"/>
    <mergeCell ref="A15:J15"/>
    <mergeCell ref="D17:F17"/>
    <mergeCell ref="G17:I17"/>
    <mergeCell ref="B18:B19"/>
    <mergeCell ref="C18:C19"/>
    <mergeCell ref="E18:F18"/>
    <mergeCell ref="H18:I18"/>
    <mergeCell ref="D19:F19"/>
    <mergeCell ref="G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B58:C58"/>
    <mergeCell ref="E58:F58"/>
    <mergeCell ref="H58:I58"/>
  </mergeCells>
  <pageMargins left="0.51180555555555496" right="0.39374999999999999" top="0.59027777777777801" bottom="0.78749999999999998" header="0.51180555555555496" footer="0.51180555555555496"/>
  <pageSetup paperSize="9" scale="67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22</vt:i4>
      </vt:variant>
    </vt:vector>
  </HeadingPairs>
  <TitlesOfParts>
    <vt:vector size="36" baseType="lpstr">
      <vt:lpstr>CAPA</vt:lpstr>
      <vt:lpstr>Opção do Orçamento</vt:lpstr>
      <vt:lpstr>MC</vt:lpstr>
      <vt:lpstr>Quantitativo</vt:lpstr>
      <vt:lpstr>Orçamento</vt:lpstr>
      <vt:lpstr>QUANT. SERV.</vt:lpstr>
      <vt:lpstr>CPU's</vt:lpstr>
      <vt:lpstr>Cronograma </vt:lpstr>
      <vt:lpstr>Cotações</vt:lpstr>
      <vt:lpstr>Curva ABC Serviços</vt:lpstr>
      <vt:lpstr>Curva ABC Insumos</vt:lpstr>
      <vt:lpstr>BDI Serviços</vt:lpstr>
      <vt:lpstr>BDI Materiais</vt:lpstr>
      <vt:lpstr>Encargos Sociais</vt:lpstr>
      <vt:lpstr>Orçamento!_FiltrarBancodeDados</vt:lpstr>
      <vt:lpstr>'QUANT. SERV.'!_FiltrarBancodeDados</vt:lpstr>
      <vt:lpstr>Quantitativo!_FiltrarBancodeDados</vt:lpstr>
      <vt:lpstr>'BDI Materiais'!Area_de_impressao</vt:lpstr>
      <vt:lpstr>'BDI Serviços'!Area_de_impressao</vt:lpstr>
      <vt:lpstr>CAPA!Area_de_impressao</vt:lpstr>
      <vt:lpstr>Cotações!Area_de_impressao</vt:lpstr>
      <vt:lpstr>'CPU''s'!Area_de_impressao</vt:lpstr>
      <vt:lpstr>'Cronograma '!Area_de_impressao</vt:lpstr>
      <vt:lpstr>'Curva ABC Insumos'!Area_de_impressao</vt:lpstr>
      <vt:lpstr>'Curva ABC Serviços'!Area_de_impressao</vt:lpstr>
      <vt:lpstr>MC!Area_de_impressao</vt:lpstr>
      <vt:lpstr>Orçamento!Area_de_impressao</vt:lpstr>
      <vt:lpstr>'QUANT. SERV.'!Area_de_impressao</vt:lpstr>
      <vt:lpstr>Quantitativo!Area_de_impressao</vt:lpstr>
      <vt:lpstr>CAPA!Titulos_de_impressao</vt:lpstr>
      <vt:lpstr>'CPU''s'!Titulos_de_impressao</vt:lpstr>
      <vt:lpstr>'Curva ABC Insumos'!Titulos_de_impressao</vt:lpstr>
      <vt:lpstr>'Curva ABC Serviços'!Titulos_de_impressao</vt:lpstr>
      <vt:lpstr>Orçamento!Titulos_de_impressao</vt:lpstr>
      <vt:lpstr>'QUANT. SERV.'!Titulos_de_impressao</vt:lpstr>
      <vt:lpstr>Quantitativo!Titulos_de_impressao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Frederico Leitao de Oliveira</cp:lastModifiedBy>
  <cp:revision>1</cp:revision>
  <cp:lastPrinted>2022-02-01T11:59:32Z</cp:lastPrinted>
  <dcterms:created xsi:type="dcterms:W3CDTF">2020-05-05T15:17:12Z</dcterms:created>
  <dcterms:modified xsi:type="dcterms:W3CDTF">2023-03-31T12:37:44Z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